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ESUPUESTO\FORMAL\Informes\Trazabilidad\2018\"/>
    </mc:Choice>
  </mc:AlternateContent>
  <bookViews>
    <workbookView xWindow="0" yWindow="0" windowWidth="20490" windowHeight="7755"/>
  </bookViews>
  <sheets>
    <sheet name="Hoja1" sheetId="2" r:id="rId1"/>
    <sheet name="Hoja2" sheetId="3" r:id="rId2"/>
    <sheet name="Hoja3" sheetId="4" r:id="rId3"/>
  </sheets>
  <externalReferences>
    <externalReference r:id="rId4"/>
    <externalReference r:id="rId5"/>
  </externalReferences>
  <definedNames>
    <definedName name="_xlnm._FilterDatabase" localSheetId="0" hidden="1">Hoja1!$A$6:$P$165</definedName>
  </definedNames>
  <calcPr calcId="162913"/>
</workbook>
</file>

<file path=xl/calcChain.xml><?xml version="1.0" encoding="utf-8"?>
<calcChain xmlns="http://schemas.openxmlformats.org/spreadsheetml/2006/main">
  <c r="M165" i="2" l="1"/>
  <c r="M164" i="2"/>
  <c r="M163" i="2"/>
  <c r="M162" i="2"/>
  <c r="M161" i="2"/>
  <c r="M160" i="2"/>
  <c r="M159" i="2"/>
  <c r="F149" i="2" l="1"/>
  <c r="F144" i="2"/>
  <c r="F146" i="2"/>
  <c r="F131" i="2" l="1"/>
  <c r="F122" i="2"/>
  <c r="F99" i="2" l="1"/>
  <c r="F85" i="2" l="1"/>
  <c r="F84" i="2"/>
  <c r="F82" i="2"/>
  <c r="F79" i="2"/>
  <c r="F77" i="2"/>
  <c r="F76" i="2"/>
  <c r="F74" i="2"/>
  <c r="F73" i="2"/>
  <c r="F67" i="2"/>
  <c r="F53" i="2"/>
  <c r="F52" i="2"/>
  <c r="F42" i="2"/>
  <c r="F41" i="2"/>
  <c r="F40" i="2"/>
  <c r="F33" i="2"/>
  <c r="F22" i="2"/>
  <c r="F21" i="2"/>
  <c r="L19" i="2" l="1"/>
  <c r="M19" i="2" s="1"/>
  <c r="L158" i="2"/>
  <c r="G114" i="2" l="1"/>
  <c r="G95" i="2"/>
  <c r="K54" i="2" l="1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M98" i="2" l="1"/>
  <c r="M158" i="2" l="1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93" i="2" l="1"/>
  <c r="M92" i="2"/>
  <c r="M91" i="2"/>
  <c r="M90" i="2"/>
  <c r="M81" i="2"/>
  <c r="M82" i="2"/>
  <c r="M83" i="2"/>
  <c r="M84" i="2"/>
  <c r="M89" i="2"/>
  <c r="M72" i="2"/>
  <c r="M25" i="2" l="1"/>
  <c r="M43" i="2"/>
  <c r="M53" i="2" l="1"/>
  <c r="M27" i="2" l="1"/>
  <c r="M26" i="2"/>
  <c r="M24" i="2"/>
  <c r="M21" i="2"/>
  <c r="M18" i="2"/>
  <c r="M16" i="2"/>
  <c r="M99" i="2" l="1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97" i="2"/>
  <c r="M95" i="2" l="1"/>
  <c r="M96" i="2"/>
  <c r="M94" i="2"/>
  <c r="M77" i="2" l="1"/>
  <c r="M75" i="2"/>
  <c r="M39" i="2"/>
  <c r="M70" i="2" l="1"/>
  <c r="M66" i="2"/>
  <c r="M60" i="2" l="1"/>
  <c r="M65" i="2"/>
  <c r="M54" i="2"/>
  <c r="M52" i="2"/>
  <c r="M59" i="2"/>
  <c r="M44" i="2"/>
  <c r="M41" i="2" l="1"/>
  <c r="M47" i="2"/>
  <c r="M31" i="2"/>
  <c r="M32" i="2"/>
  <c r="M33" i="2"/>
  <c r="M30" i="2"/>
  <c r="M29" i="2"/>
  <c r="M28" i="2"/>
  <c r="M23" i="2"/>
  <c r="M17" i="2" l="1"/>
  <c r="M15" i="2"/>
  <c r="M8" i="2"/>
  <c r="M86" i="2" l="1"/>
  <c r="M88" i="2" l="1"/>
  <c r="M87" i="2"/>
  <c r="M85" i="2"/>
  <c r="M80" i="2"/>
  <c r="M79" i="2"/>
  <c r="M78" i="2"/>
  <c r="M76" i="2"/>
  <c r="M74" i="2"/>
  <c r="M73" i="2"/>
  <c r="M71" i="2"/>
  <c r="M69" i="2"/>
  <c r="M68" i="2"/>
  <c r="M67" i="2"/>
  <c r="M64" i="2"/>
  <c r="M63" i="2"/>
  <c r="M62" i="2"/>
  <c r="M61" i="2"/>
  <c r="M58" i="2"/>
  <c r="M57" i="2"/>
  <c r="M56" i="2"/>
  <c r="M55" i="2"/>
  <c r="M51" i="2"/>
  <c r="M50" i="2"/>
  <c r="M49" i="2"/>
  <c r="M48" i="2"/>
  <c r="M46" i="2"/>
  <c r="M45" i="2"/>
  <c r="M42" i="2"/>
  <c r="M40" i="2"/>
  <c r="M38" i="2"/>
  <c r="M37" i="2"/>
  <c r="M36" i="2"/>
  <c r="M35" i="2"/>
  <c r="M34" i="2"/>
  <c r="M22" i="2"/>
  <c r="M20" i="2"/>
  <c r="M14" i="2"/>
  <c r="M13" i="2"/>
  <c r="M12" i="2"/>
  <c r="M11" i="2"/>
  <c r="M9" i="2"/>
  <c r="M7" i="2"/>
</calcChain>
</file>

<file path=xl/sharedStrings.xml><?xml version="1.0" encoding="utf-8"?>
<sst xmlns="http://schemas.openxmlformats.org/spreadsheetml/2006/main" count="1534" uniqueCount="388">
  <si>
    <t>1,1,1,1,210,001</t>
  </si>
  <si>
    <t>00</t>
  </si>
  <si>
    <t>Unidad</t>
  </si>
  <si>
    <t>001</t>
  </si>
  <si>
    <t xml:space="preserve">PROGRAMA DE ADQUISIONES CONSOLIDADO </t>
  </si>
  <si>
    <t>MINISTERIO DE EDUCACIÓN PÚBLICA</t>
  </si>
  <si>
    <t>PROYECTADO PARA EL 2018</t>
  </si>
  <si>
    <t xml:space="preserve">Descripción </t>
  </si>
  <si>
    <t>Unidad de medida</t>
  </si>
  <si>
    <t>Código Mercancía   (SIGAF)</t>
  </si>
  <si>
    <t>Código de clasificación    (SICOP)</t>
  </si>
  <si>
    <t>Trimestre de inicio del procedimiento</t>
  </si>
  <si>
    <t>Tipo de fuente</t>
  </si>
  <si>
    <t>Cantidad</t>
  </si>
  <si>
    <t>ID Subprograma</t>
  </si>
  <si>
    <t>ID Programa presupuestario</t>
  </si>
  <si>
    <t>ID Ministerio</t>
  </si>
  <si>
    <t>Subpartida presupuestaria</t>
  </si>
  <si>
    <t>29901</t>
  </si>
  <si>
    <t>I</t>
  </si>
  <si>
    <t>Monto Unitario en colones</t>
  </si>
  <si>
    <t>Monto Total en colones</t>
  </si>
  <si>
    <t>10301</t>
  </si>
  <si>
    <t>Publicación de sedes convocatoria extraordinaria de bachillerato (Contratación por Excepción)</t>
  </si>
  <si>
    <t>Publicación para la contratación de calificadores de composición y ortografía, constructores y validadores. Y la publicación de colegios bilingues (Contratación por Excepción)</t>
  </si>
  <si>
    <t>Publicación para la contratación de constructores y jueceos y codificación de ítems para la prueba de matemática.(Contratación por Excepción)</t>
  </si>
  <si>
    <t>10303</t>
  </si>
  <si>
    <t>Cronograma Anual de la DGEC</t>
  </si>
  <si>
    <t>Calendario tipo afiche publicitario</t>
  </si>
  <si>
    <t>Afiches y carpetas de la dirección</t>
  </si>
  <si>
    <t>Impresión de lineamientos de la dirección</t>
  </si>
  <si>
    <t>10405</t>
  </si>
  <si>
    <t>Servicios de Desarrollo de Sistemas Informaticos  (desarrollo aplicación proyecto de desconcentración y atención a usuarios en Direcciones Regionales)</t>
  </si>
  <si>
    <t>10499</t>
  </si>
  <si>
    <t>Calificadores de composición escrita de diagnóstico II Ciclo   (contratación por excepción)</t>
  </si>
  <si>
    <t>Calificadores de composición escrita de diagnóstico III Ciclo  (contratación por excepción)</t>
  </si>
  <si>
    <t>Calificadores de Composición y Ortografía, convocatoria extraordinaria de bachillerato (contratación por excepción)</t>
  </si>
  <si>
    <t>Calificadores de Composición y Ortografía, convocatoria ordinaria de bachillerato (contratación por excepción)</t>
  </si>
  <si>
    <t>Codificación doble de ítems de desarrollo pruebas piloto de bachillerato (Matemática) (contratación por excepción)</t>
  </si>
  <si>
    <t>Codificación ERCE Pilotaje 2018 (contratación por excepción)</t>
  </si>
  <si>
    <t>Codificación PISA  (contratación por excepción)</t>
  </si>
  <si>
    <t>Codificación simple de ítems de desarrollo pruebas piloto de bachillerato Matemática (contratación por excepción)</t>
  </si>
  <si>
    <t>Construcción de ítems de desarrollo para pruebas piloto de bachillerato matemática (contratación por excepción)</t>
  </si>
  <si>
    <t>Construcción de ítems de Inglés para especialidades técnicas (contratación por excepción)</t>
  </si>
  <si>
    <t>Construcción de ítems de respuesta cerrada para pruebas de bachillerato matemática (contración por excepción)</t>
  </si>
  <si>
    <t>Construcción de ítems de respuesta cerrada para pruebas piloto de bachillerato matemática (contratación por excepción)</t>
  </si>
  <si>
    <t>Construcción de ítems de selección única para pruebas de bachillerato  (contratación por excepción)</t>
  </si>
  <si>
    <t>Construcción de ítems de selección única para pruebas piloto de bachillerato (contratación por excepción)</t>
  </si>
  <si>
    <t>Construcción de ítems prueba de admisión liceos experimentales bilingües públicos (contratación por excepción)</t>
  </si>
  <si>
    <t>Consultoría por parte de un especialista en Psicometría con conocimientos en el área de Matemáticas  (contratación por excepción)</t>
  </si>
  <si>
    <t>Corrección de estilo (Revisión filológica)  de las artes de pruebas de educación formal  (contratación por excepción)</t>
  </si>
  <si>
    <t>Corrección de estilo (Revisión filológica) de las artes de pruebas de especialidades técnicas convocatoria extraordinaria (contratación por excepción)</t>
  </si>
  <si>
    <t>Corrección de estilo (Revisión filológica) de las artes de pruebas de especialidades técnicas convocatoria ordinaria (contratación por excepción)</t>
  </si>
  <si>
    <t>Delegados ejecutivos convocatoria extraordinaria de bachillerato (contratación por excepción)</t>
  </si>
  <si>
    <t>Delegados ejecutivos convocatoria ordinaria de bachillerato colegios académicos (contratación por excepción)</t>
  </si>
  <si>
    <t>Delegados ejecutivos convocatoria ordinaria de bachillerato colegios técnicos (contratación por excepción)</t>
  </si>
  <si>
    <t>Delegados ejecutivos para la prueba de admisión de los liceos experimentales bilingues públicos (contratación por excepción)</t>
  </si>
  <si>
    <t>Jueceo de expertos para prueba de bachillerato Niveles (contratación por excepción)</t>
  </si>
  <si>
    <t>Juzgamiento de ítems de respuesta cerrada para pruebas de bachillerato matemática (contratación por excepción)</t>
  </si>
  <si>
    <t>Juzgamiento de ítems de desarrollo para pruebas piloto de bachillerato matemática (contratación por excepción)</t>
  </si>
  <si>
    <t>Juzgamiento de ítems de respuesta cerrada para pruebas piloto de bachillerato matemática (contratación por excepción)</t>
  </si>
  <si>
    <t>Juzgamiento de ítems de selección única para pruebas de bachillerato  (contratación por excepción)</t>
  </si>
  <si>
    <t>Juzgamiento de ítems de selección única para pruebas piloto de bachillerato (contratación por excepción)</t>
  </si>
  <si>
    <t>Juzgamiento de ítems prueba de admisión liceos experimentales bilingües públicos (contratación por excepción)</t>
  </si>
  <si>
    <t>Juzgamiento ítems DIF pruebas diagnósticas (contratación por excepción)</t>
  </si>
  <si>
    <t>Validación de ítems de factores asociados para Bachillerato matemática piloto 2018  (contratación por excepción)</t>
  </si>
  <si>
    <t>Validación de ítems de inglés para pruebas de especialidades técnicas (contratación por excepción)</t>
  </si>
  <si>
    <t>Consultoría para la corrección de estilo (Revisión filológica) de documentos para el DEC (contratación por excepción)</t>
  </si>
  <si>
    <t>10701</t>
  </si>
  <si>
    <t>20101</t>
  </si>
  <si>
    <t>Aceite para trituradora</t>
  </si>
  <si>
    <t>20304</t>
  </si>
  <si>
    <t>Extensión electrica polarizada de 15 metros</t>
  </si>
  <si>
    <t>Extensión electrica polarizada de 5 metros</t>
  </si>
  <si>
    <t>Regleta protector de picos de 11 salidas</t>
  </si>
  <si>
    <t>Regleta protector de picos polarizada de 6 tomas</t>
  </si>
  <si>
    <t xml:space="preserve">Grabador múltiple de CD´s y DVD´S </t>
  </si>
  <si>
    <t>20401</t>
  </si>
  <si>
    <t>Escalera plegable de aluminio de 6 peldaños</t>
  </si>
  <si>
    <t>Almohadillas para sellos</t>
  </si>
  <si>
    <t>Banderitas tape flag, tipo post-it</t>
  </si>
  <si>
    <t>Bolígrafo punta de bola de 0,7 mm, tinta gel</t>
  </si>
  <si>
    <t>Borrador suave de lápiz</t>
  </si>
  <si>
    <t>Cajas de grapas para engrapadora estándar</t>
  </si>
  <si>
    <t>Cinta adhesiva para enmascarar (masking tape) de 1 pulgada.</t>
  </si>
  <si>
    <t>Cinta adhesiva para enmascarar (masking tape) de 48 MM x 25 METROS</t>
  </si>
  <si>
    <t>Cinta adhesiva transparente, de 18 mm x 33 mts.</t>
  </si>
  <si>
    <t>Clip tamaño jumbo de 50 mm</t>
  </si>
  <si>
    <t>Disco DVD RW de 4,7 GB 120min 16X, regrabable, capacidad de 120 minutos.</t>
  </si>
  <si>
    <t>Engrapadora de metal, para engrapar grapas de 26/6</t>
  </si>
  <si>
    <t>Engrapadora industrial</t>
  </si>
  <si>
    <t>Goma blanca de 250 gramos</t>
  </si>
  <si>
    <t>Gomero tipo lápiz de 20 gramos.</t>
  </si>
  <si>
    <t>Grapas industriales.</t>
  </si>
  <si>
    <t>Lápiz de madera Nº 2</t>
  </si>
  <si>
    <t>Llave maya 32GB</t>
  </si>
  <si>
    <t>Llave maya de 8 gb</t>
  </si>
  <si>
    <t>Marcador azul para pizarra acrílica</t>
  </si>
  <si>
    <t>Marcador azul, punta gruesa biselada</t>
  </si>
  <si>
    <t>Marcador de felpa, punta redonda, color a escoger</t>
  </si>
  <si>
    <t>Marcador negro para pizarra acrílica</t>
  </si>
  <si>
    <t>Marcador negro, punta gruesa biselada</t>
  </si>
  <si>
    <t>Marcador rojo para pizarra acrílica</t>
  </si>
  <si>
    <t>Marcador rojo punta gruesa biselada</t>
  </si>
  <si>
    <t>Numerador automático de 6 dígitos.</t>
  </si>
  <si>
    <t>Paño antiestático para equipo de cómputo</t>
  </si>
  <si>
    <t>Perforadora mediana de metal de dos huecos</t>
  </si>
  <si>
    <t>Pin para pizarra de corcho</t>
  </si>
  <si>
    <t>Pizarra de corcho de 80cms x 60cms</t>
  </si>
  <si>
    <t>Portafolio 1" 1/2</t>
  </si>
  <si>
    <t>Prensa tipo lotería, de 32 mm (1 1/4").</t>
  </si>
  <si>
    <t>Prensa tipo lotería, de 50 mm (2")</t>
  </si>
  <si>
    <t>Resaltador color amarillo</t>
  </si>
  <si>
    <t>Resaltador color verde, con punta fina</t>
  </si>
  <si>
    <t>Rollo de 20 metros, de plastico adhesivo para encuadernar</t>
  </si>
  <si>
    <t>Sacagrapa de metal y polietileno</t>
  </si>
  <si>
    <t>Tijera grande de metal</t>
  </si>
  <si>
    <t>29902</t>
  </si>
  <si>
    <t>Botiquin de primeros auxilios (maletin)</t>
  </si>
  <si>
    <t>29903</t>
  </si>
  <si>
    <t>Archivadores de cartón Ampos</t>
  </si>
  <si>
    <t>Archivadores de cartón, tamaño oficio</t>
  </si>
  <si>
    <t>Block para notas adhesivas en la parte superior -quita y pon-</t>
  </si>
  <si>
    <t>Caja de cartón #1, de 310 mm largo x 265 m ancho x 228 mm alto</t>
  </si>
  <si>
    <t>Caja de cartón #5, de 310 mm largo x 265 m ancho x 315 mm alto</t>
  </si>
  <si>
    <t>Cajas especiales para archivo, medidas de 50cm. X 31 cm. X 25 cm.</t>
  </si>
  <si>
    <t>Carpetas manila tamaño carta.</t>
  </si>
  <si>
    <t>Cuaderno de resortes de 200 hojas.</t>
  </si>
  <si>
    <t>Libro de actas de 100 folios, tamaño carta</t>
  </si>
  <si>
    <t>Libro de actas de 200 folios, tamaño carta</t>
  </si>
  <si>
    <t>Libro de actas de 500 folios, Tamaño 220 mm x 315 mm</t>
  </si>
  <si>
    <t>Papel bond 11x17 pulgadas tabloide</t>
  </si>
  <si>
    <t>Papel bond blanco, 75 gramos, tamaño carta</t>
  </si>
  <si>
    <t>29904</t>
  </si>
  <si>
    <t>Toldo</t>
  </si>
  <si>
    <t>Basurero plástico rectangular tipo papelera</t>
  </si>
  <si>
    <t>29905</t>
  </si>
  <si>
    <t>29999</t>
  </si>
  <si>
    <t>Caja plastica</t>
  </si>
  <si>
    <t>50103</t>
  </si>
  <si>
    <t>Pantalla LED 55"</t>
  </si>
  <si>
    <t>280</t>
  </si>
  <si>
    <t>50104</t>
  </si>
  <si>
    <t>Aire acondicionado mini split 24000 BTU</t>
  </si>
  <si>
    <t>Archivador Vertical 4 gavetas tamaño carta</t>
  </si>
  <si>
    <t>Armario uso múltiple de 2 puertas con llavin</t>
  </si>
  <si>
    <t>Biblioteca de madera (200 cm x 70cm x 50 cm)</t>
  </si>
  <si>
    <t>Escritorio metálico</t>
  </si>
  <si>
    <t>Estación de trabajo en forma de L</t>
  </si>
  <si>
    <t>Silla Secretaria Ergonomica Con Descansa Brazos</t>
  </si>
  <si>
    <t>50105</t>
  </si>
  <si>
    <t xml:space="preserve">Impresora de matriz de punto de alto volumen </t>
  </si>
  <si>
    <t>Wirless Acces Point</t>
  </si>
  <si>
    <t>Interface wan para router cisco 2911</t>
  </si>
  <si>
    <t xml:space="preserve">Scanner de alto volumen </t>
  </si>
  <si>
    <t>Computadoras -Estaciones de trabajo para desarrolladores</t>
  </si>
  <si>
    <t>50199</t>
  </si>
  <si>
    <t>Camara fotográfica profesional</t>
  </si>
  <si>
    <t>Horno Microondas</t>
  </si>
  <si>
    <t>Refrigeradora 19 pies</t>
  </si>
  <si>
    <t>Refrigeradora mini</t>
  </si>
  <si>
    <t>59903</t>
  </si>
  <si>
    <t>Licencia Team Viewer premium</t>
  </si>
  <si>
    <t>Licencia ADOBE</t>
  </si>
  <si>
    <t xml:space="preserve">Licencia sofware de análisis estadístico STATA </t>
  </si>
  <si>
    <t xml:space="preserve">Licencia Cal para clientes Windows Sever </t>
  </si>
  <si>
    <t xml:space="preserve">Licencia Cal de Conexión para Escritorio Remoto </t>
  </si>
  <si>
    <t>II</t>
  </si>
  <si>
    <t>15121520</t>
  </si>
  <si>
    <t>39121440</t>
  </si>
  <si>
    <t>39121031</t>
  </si>
  <si>
    <t>43201818</t>
  </si>
  <si>
    <t>30191501</t>
  </si>
  <si>
    <t>44121905</t>
  </si>
  <si>
    <t>55121616</t>
  </si>
  <si>
    <t>44121704</t>
  </si>
  <si>
    <t>44121804</t>
  </si>
  <si>
    <t>44122107</t>
  </si>
  <si>
    <t>31201503</t>
  </si>
  <si>
    <t>31201512</t>
  </si>
  <si>
    <t>Cinta adhesiva PVC transparente</t>
  </si>
  <si>
    <t>31201532</t>
  </si>
  <si>
    <t>Clip No. 1 con cubierta plástica</t>
  </si>
  <si>
    <t>44122104</t>
  </si>
  <si>
    <t>44121802</t>
  </si>
  <si>
    <t>43201811</t>
  </si>
  <si>
    <t>44121605</t>
  </si>
  <si>
    <t>44121615</t>
  </si>
  <si>
    <t>31201610</t>
  </si>
  <si>
    <t>44121622</t>
  </si>
  <si>
    <t>44121706</t>
  </si>
  <si>
    <t>43201824</t>
  </si>
  <si>
    <t>44121708</t>
  </si>
  <si>
    <t>44102402</t>
  </si>
  <si>
    <t>47131502</t>
  </si>
  <si>
    <t>44111907</t>
  </si>
  <si>
    <t>44122023</t>
  </si>
  <si>
    <t>44122118</t>
  </si>
  <si>
    <t>Prensa tipo loterío de 15 mm (1/2")</t>
  </si>
  <si>
    <t>44121716</t>
  </si>
  <si>
    <t>44102001</t>
  </si>
  <si>
    <t>44121613</t>
  </si>
  <si>
    <t>44121618</t>
  </si>
  <si>
    <t>42172001</t>
  </si>
  <si>
    <t>44122011</t>
  </si>
  <si>
    <t>14111530</t>
  </si>
  <si>
    <t>44111515</t>
  </si>
  <si>
    <t>14111514</t>
  </si>
  <si>
    <t>14111531</t>
  </si>
  <si>
    <t>14111507</t>
  </si>
  <si>
    <t>44121506</t>
  </si>
  <si>
    <t>30151901</t>
  </si>
  <si>
    <t>47121702</t>
  </si>
  <si>
    <t>24111503</t>
  </si>
  <si>
    <t>40101701</t>
  </si>
  <si>
    <t>56101702</t>
  </si>
  <si>
    <t>56101530</t>
  </si>
  <si>
    <t>56101507</t>
  </si>
  <si>
    <t>44101603</t>
  </si>
  <si>
    <t>56101703</t>
  </si>
  <si>
    <t>56111503</t>
  </si>
  <si>
    <t>43212102</t>
  </si>
  <si>
    <t>43211503</t>
  </si>
  <si>
    <t>43222640</t>
  </si>
  <si>
    <t>43201609</t>
  </si>
  <si>
    <t>43201404</t>
  </si>
  <si>
    <t>43211711</t>
  </si>
  <si>
    <t>43211515</t>
  </si>
  <si>
    <t>Servidor de alto rendimiento tipo blade</t>
  </si>
  <si>
    <t>43211502</t>
  </si>
  <si>
    <t>45121504</t>
  </si>
  <si>
    <t>48101516</t>
  </si>
  <si>
    <t>52141501</t>
  </si>
  <si>
    <t>43231512</t>
  </si>
  <si>
    <t>10301-01001-000005</t>
  </si>
  <si>
    <t>10303-01001-000001</t>
  </si>
  <si>
    <t>10499-01900-100486</t>
  </si>
  <si>
    <t>10499-01900-000015</t>
  </si>
  <si>
    <t>10701-01900-001000</t>
  </si>
  <si>
    <t>20304-01180-000001</t>
  </si>
  <si>
    <t>29901-01900-000325</t>
  </si>
  <si>
    <t>29901-01015-000005</t>
  </si>
  <si>
    <t>29901-01040-250005</t>
  </si>
  <si>
    <t>29901-01315-000500</t>
  </si>
  <si>
    <t>29901-01001-025005</t>
  </si>
  <si>
    <t>29901-01020-000001</t>
  </si>
  <si>
    <t>29901-01030-000150</t>
  </si>
  <si>
    <t>29901-01030-170601</t>
  </si>
  <si>
    <t>29901-01030-175010</t>
  </si>
  <si>
    <t>29901-01030-000800</t>
  </si>
  <si>
    <t>29901-01435-000010</t>
  </si>
  <si>
    <t>29901-01055-000001</t>
  </si>
  <si>
    <t>29901-01085-001202</t>
  </si>
  <si>
    <t>29901-01095-715010</t>
  </si>
  <si>
    <t>29901-01095-700040</t>
  </si>
  <si>
    <t>29901-01095-000800</t>
  </si>
  <si>
    <t>29901-01095-715015</t>
  </si>
  <si>
    <t>29901-01095-700045</t>
  </si>
  <si>
    <t>29901-01095-715020</t>
  </si>
  <si>
    <t>29901-01100-000005</t>
  </si>
  <si>
    <t>29901-01900-000075</t>
  </si>
  <si>
    <t>29901-01110-000505</t>
  </si>
  <si>
    <t>29901-01110-775010</t>
  </si>
  <si>
    <t>44122106</t>
  </si>
  <si>
    <t>29901-01900-003505</t>
  </si>
  <si>
    <t>29901-01410-130702</t>
  </si>
  <si>
    <t>29901-01025-150010</t>
  </si>
  <si>
    <t>29901-01900-002420</t>
  </si>
  <si>
    <t>29901-01095-000003</t>
  </si>
  <si>
    <t>29901-01095-000020</t>
  </si>
  <si>
    <t>29901-01125-875010</t>
  </si>
  <si>
    <t>29901-01900-000500</t>
  </si>
  <si>
    <t>29901-01130-000300</t>
  </si>
  <si>
    <t>29902-01900-160801</t>
  </si>
  <si>
    <t>29903-01001-025010</t>
  </si>
  <si>
    <t>29903-01001-025015</t>
  </si>
  <si>
    <t>29903-01040-007000</t>
  </si>
  <si>
    <t>29903-01900-004920</t>
  </si>
  <si>
    <t>29903-01900-170602</t>
  </si>
  <si>
    <t>29903-01001-125030</t>
  </si>
  <si>
    <t>29903-01030-000540</t>
  </si>
  <si>
    <t>29903-01005-000002</t>
  </si>
  <si>
    <t>29903-01005-000020</t>
  </si>
  <si>
    <t>29903-01005-000080</t>
  </si>
  <si>
    <t>29903-01015-000052</t>
  </si>
  <si>
    <t>29903-01060-250080</t>
  </si>
  <si>
    <t>29903-01060-000610</t>
  </si>
  <si>
    <t>29904-01900-004800</t>
  </si>
  <si>
    <t>29905-01065-000079</t>
  </si>
  <si>
    <t>29999-01035-000380</t>
  </si>
  <si>
    <t>29999-01900-003255</t>
  </si>
  <si>
    <t>52161505</t>
  </si>
  <si>
    <t>50103-01900-000030</t>
  </si>
  <si>
    <t>50104-01045-000180</t>
  </si>
  <si>
    <t>50104-01001-001000</t>
  </si>
  <si>
    <t>50104-01005-000400</t>
  </si>
  <si>
    <t>50104-01900-170601</t>
  </si>
  <si>
    <t>50104-01010-000068</t>
  </si>
  <si>
    <t>50104-01900-000025</t>
  </si>
  <si>
    <t>50104-01020-000700</t>
  </si>
  <si>
    <t>50105-01095-000014</t>
  </si>
  <si>
    <t>50105-01000-000000</t>
  </si>
  <si>
    <t>50105-01900-000001</t>
  </si>
  <si>
    <t>50105-01130-000045</t>
  </si>
  <si>
    <t>50199-01310-000100</t>
  </si>
  <si>
    <t xml:space="preserve">50199-01080-000500 </t>
  </si>
  <si>
    <t>50199-01160-000003</t>
  </si>
  <si>
    <t>59903-01005-090101</t>
  </si>
  <si>
    <t>10405-01000-000000</t>
  </si>
  <si>
    <t>81111503</t>
  </si>
  <si>
    <t>82101504</t>
  </si>
  <si>
    <t>82121503</t>
  </si>
  <si>
    <t>20304-01000-000000</t>
  </si>
  <si>
    <t>20304-01200-000001</t>
  </si>
  <si>
    <t>20304-01200-000003</t>
  </si>
  <si>
    <t>20401-01025-000040</t>
  </si>
  <si>
    <t>29901-01070-000240</t>
  </si>
  <si>
    <t>50104-01180-000001</t>
  </si>
  <si>
    <t xml:space="preserve">10499-01000-000000 </t>
  </si>
  <si>
    <t>90111603</t>
  </si>
  <si>
    <t xml:space="preserve"> Impresión de cuadernillo para las Pruebas Nacionales (carga de contrato)</t>
  </si>
  <si>
    <t>I, II ,III, IV</t>
  </si>
  <si>
    <t>Impresión de  Hojas Lectoras Ópticas para prueba nacionales. (carga de contrato)</t>
  </si>
  <si>
    <t>Impresiones Cuadernillos de Auditoría, Plan de Mejoramiento, memoria del IV Encuentro, Guía de usuario SIMSI, afiches</t>
  </si>
  <si>
    <t>Actividades de capacitación: puede incluir: alimentación, alquiler de salón, hospedaje, equipo técnico, transporte y/u otros (actividades de capacitacion para pruebas Internacionales y Nacionales)</t>
  </si>
  <si>
    <t>Caja</t>
  </si>
  <si>
    <t>Corrector líquido blanco</t>
  </si>
  <si>
    <t xml:space="preserve">Dispensador para cinta adhesiva con un núcleo </t>
  </si>
  <si>
    <t>Humedecedor de dedos</t>
  </si>
  <si>
    <t>Prensa para folder  de plástico</t>
  </si>
  <si>
    <t>Paquete</t>
  </si>
  <si>
    <t>Sobres de manila No. 13 tamaño oficio</t>
  </si>
  <si>
    <t xml:space="preserve">Sobres de manila No. 17 </t>
  </si>
  <si>
    <t>Kilo</t>
  </si>
  <si>
    <t xml:space="preserve">Bolsa plástica 12"x18" </t>
  </si>
  <si>
    <t xml:space="preserve">Bolsa plástica 9"x14" </t>
  </si>
  <si>
    <t xml:space="preserve">Bolsa plástica transparente 10"x16" </t>
  </si>
  <si>
    <t xml:space="preserve">Destructora de papel </t>
  </si>
  <si>
    <t xml:space="preserve">Impresora de matriz de punto </t>
  </si>
  <si>
    <t xml:space="preserve">Computadoras portátiles </t>
  </si>
  <si>
    <t>20101-01180-160601</t>
  </si>
  <si>
    <t>IV</t>
  </si>
  <si>
    <t>III</t>
  </si>
  <si>
    <t>Transcripción de pruebas en Braille (contratación por excepción) extraordinaria</t>
  </si>
  <si>
    <t>Transcripción de pruebas en Braille (contratación por excepción) ordinaria</t>
  </si>
  <si>
    <t>86141501</t>
  </si>
  <si>
    <t>86101600</t>
  </si>
  <si>
    <t>Licencia SQL Server enterprise</t>
  </si>
  <si>
    <t>Licencia Team Foundation</t>
  </si>
  <si>
    <t>Licencia visual studio profesional</t>
  </si>
  <si>
    <t>licencia de software de dibujo asistido</t>
  </si>
  <si>
    <t>Licencia corporativa para software de medición Winsteps</t>
  </si>
  <si>
    <t>Licencia para software Mathtype</t>
  </si>
  <si>
    <t>Licencia para software de medición SPSS</t>
  </si>
  <si>
    <t>Extensión de almacenamiento en disco (gabines y discos duros</t>
  </si>
  <si>
    <t>MODIFICACIONES AL PLAN DE COMPRAS 2018</t>
  </si>
  <si>
    <t>MINISTERIO DE EDUCACIÓN PUBLICA</t>
  </si>
  <si>
    <t>20401-01025-000001</t>
  </si>
  <si>
    <t>Escalera aluminio 5 peldaños</t>
  </si>
  <si>
    <t xml:space="preserve">Unidad </t>
  </si>
  <si>
    <t>10303-01001-160902</t>
  </si>
  <si>
    <t>Cuadernillo III Etapa Plan Mejoramiento en el MECEC</t>
  </si>
  <si>
    <t>Cuadernillo IV Etapa Guía para la Auditoría en el Centro Educativo</t>
  </si>
  <si>
    <t>Memoria del VII Encuentro de Calidad de la Educación</t>
  </si>
  <si>
    <t>Guía para el SIMSI-SNECE</t>
  </si>
  <si>
    <t>Afiches</t>
  </si>
  <si>
    <t>Cronograma Anual 2019</t>
  </si>
  <si>
    <t>Carpetas</t>
  </si>
  <si>
    <t>Folleto Lineamientos de Directrices DGEC</t>
  </si>
  <si>
    <t>Calificadores de las pruebas de Composición y Ortografía de la convocatoria ordinaria de bachillerato de la educación formal para los estudiantes de colegios académico y técnico</t>
  </si>
  <si>
    <t>Extensiones eléctricas 7.5 m</t>
  </si>
  <si>
    <t>Oficio de remisión</t>
  </si>
  <si>
    <t>Fecha</t>
  </si>
  <si>
    <t>Monto tramitado</t>
  </si>
  <si>
    <t>Número de Modificación</t>
  </si>
  <si>
    <t>DM-DVM-AC-DGEC-1180-2018</t>
  </si>
  <si>
    <t>19 de setiembre del 2018</t>
  </si>
  <si>
    <t>DM-DVM-AC-DGEC-1218-2018</t>
  </si>
  <si>
    <t>20 de setiembre del 2018</t>
  </si>
  <si>
    <t>DM-DVM-AC-DGEC-1182-2018</t>
  </si>
  <si>
    <t>DM-DVM-AC-DGEC-1179-2018</t>
  </si>
  <si>
    <t>DM-DVM-AC-DGEC-1216-2018</t>
  </si>
  <si>
    <t>DM-DVM-AC-DGEC-1225-2018</t>
  </si>
  <si>
    <t>28 de setiembre 2018</t>
  </si>
  <si>
    <t>DM-DVM-AC-DGEC-1368-2018</t>
  </si>
  <si>
    <t>25 de octubre del 2018</t>
  </si>
  <si>
    <t>,</t>
  </si>
  <si>
    <t>Publicación sedes de la convocatoria ordinaria 02-2018 del Plan de Bachillerato a tu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</si>
</sst>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#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7"/>
      <name val="Arial Narrow"/>
      <family val="2"/>
    </font>
    <font>
      <b/>
      <sz val="13"/>
      <name val="Arial Narrow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</cellStyleXfs>
  <cellXfs count="73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43" fontId="5" fillId="2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 wrapText="1"/>
    </xf>
    <xf numFmtId="0" fontId="0" fillId="0" borderId="0" xfId="0" applyFill="1" applyBorder="1"/>
    <xf numFmtId="49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vertical="center" wrapText="1"/>
    </xf>
    <xf numFmtId="0" fontId="6" fillId="0" borderId="1" xfId="2" applyNumberFormat="1" applyFont="1" applyFill="1" applyBorder="1" applyAlignment="1">
      <alignment horizontal="right" vertical="center" wrapText="1"/>
    </xf>
    <xf numFmtId="0" fontId="3" fillId="0" borderId="1" xfId="2" applyFill="1" applyBorder="1" applyAlignment="1">
      <alignment horizontal="center" vertical="center"/>
    </xf>
    <xf numFmtId="0" fontId="0" fillId="0" borderId="0" xfId="0" applyAlignment="1"/>
    <xf numFmtId="0" fontId="2" fillId="4" borderId="1" xfId="2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7" fillId="2" borderId="2" xfId="3" applyFont="1" applyFill="1" applyBorder="1" applyAlignment="1" applyProtection="1">
      <alignment horizontal="center" vertical="center"/>
    </xf>
    <xf numFmtId="164" fontId="7" fillId="2" borderId="4" xfId="3" applyFont="1" applyFill="1" applyBorder="1" applyAlignment="1" applyProtection="1">
      <alignment horizontal="center" vertical="center"/>
    </xf>
    <xf numFmtId="164" fontId="7" fillId="2" borderId="1" xfId="3" applyFont="1" applyFill="1" applyBorder="1" applyAlignment="1" applyProtection="1">
      <alignment horizontal="center" vertical="center"/>
    </xf>
    <xf numFmtId="1" fontId="3" fillId="0" borderId="1" xfId="2" applyNumberForma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2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1" fillId="4" borderId="1" xfId="2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4" fontId="13" fillId="4" borderId="1" xfId="1" applyNumberFormat="1" applyFont="1" applyFill="1" applyBorder="1" applyAlignment="1">
      <alignment horizontal="center" vertical="center" wrapText="1"/>
    </xf>
    <xf numFmtId="43" fontId="13" fillId="4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right" vertical="center" wrapText="1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43" fontId="7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</cellXfs>
  <cellStyles count="8">
    <cellStyle name="Millares" xfId="1" builtinId="3"/>
    <cellStyle name="Millares 2 10" xfId="3"/>
    <cellStyle name="Millares 2 49" xfId="5"/>
    <cellStyle name="Millares 4" xfId="4"/>
    <cellStyle name="Normal" xfId="0" builtinId="0"/>
    <cellStyle name="Normal 2" xfId="6"/>
    <cellStyle name="Normal_Hoja1" xfId="7"/>
    <cellStyle name="Normal_Hoja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95250</xdr:rowOff>
    </xdr:from>
    <xdr:to>
      <xdr:col>1</xdr:col>
      <xdr:colOff>333375</xdr:colOff>
      <xdr:row>2</xdr:row>
      <xdr:rowOff>180975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95250"/>
          <a:ext cx="10382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1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1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1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170</xdr:row>
      <xdr:rowOff>0</xdr:rowOff>
    </xdr:from>
    <xdr:ext cx="305532" cy="161192"/>
    <xdr:sp macro="" textlink="">
      <xdr:nvSpPr>
        <xdr:cNvPr id="1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152900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chavesr\Desktop\Programa%20556\programaci&#243;n%20de%20adquisiociones%202018%20556%20vf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10-214935\Escaneos\2017\Plan%20de%20compras\Plan%20de%20compras%20por%20programas\Plan%20de%20compras%20consolidado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"/>
      <sheetName val="2. Consolidado"/>
      <sheetName val="resumen"/>
      <sheetName val="3.1. Desglose de B&amp;S"/>
      <sheetName val="3.3. Desglose otras partidas"/>
      <sheetName val="4.1 Plan de Compras"/>
      <sheetName val="4.2 Plan de Compras Mensual"/>
      <sheetName val="5.1 Prog. Presupuestaria"/>
      <sheetName val="5.2 Prog. Trf."/>
      <sheetName val="BD"/>
    </sheetNames>
    <sheetDataSet>
      <sheetData sheetId="0"/>
      <sheetData sheetId="1"/>
      <sheetData sheetId="2"/>
      <sheetData sheetId="3">
        <row r="110">
          <cell r="D110" t="str">
            <v>Caja de cartón #4, de 310 mm largo x 265 m ancho x 228 mm alto</v>
          </cell>
        </row>
        <row r="460">
          <cell r="D460" t="str">
            <v>Perforadora industrial de dos huecos</v>
          </cell>
        </row>
        <row r="797">
          <cell r="F797">
            <v>100000</v>
          </cell>
        </row>
      </sheetData>
      <sheetData sheetId="4">
        <row r="22">
          <cell r="G22">
            <v>5469500</v>
          </cell>
        </row>
        <row r="39">
          <cell r="D39">
            <v>1</v>
          </cell>
        </row>
        <row r="40">
          <cell r="D40">
            <v>1</v>
          </cell>
        </row>
        <row r="41">
          <cell r="D41">
            <v>1</v>
          </cell>
        </row>
        <row r="42">
          <cell r="D42">
            <v>1</v>
          </cell>
        </row>
        <row r="43">
          <cell r="D43">
            <v>1</v>
          </cell>
        </row>
        <row r="44">
          <cell r="D44">
            <v>1</v>
          </cell>
        </row>
        <row r="45">
          <cell r="D45">
            <v>1</v>
          </cell>
        </row>
        <row r="46">
          <cell r="D46">
            <v>1</v>
          </cell>
        </row>
        <row r="47">
          <cell r="D47">
            <v>1</v>
          </cell>
        </row>
        <row r="48">
          <cell r="D48">
            <v>1</v>
          </cell>
        </row>
        <row r="49">
          <cell r="D49">
            <v>1</v>
          </cell>
        </row>
        <row r="50">
          <cell r="D50">
            <v>1</v>
          </cell>
        </row>
        <row r="51">
          <cell r="D51">
            <v>1</v>
          </cell>
        </row>
        <row r="52">
          <cell r="D52">
            <v>1</v>
          </cell>
        </row>
        <row r="53">
          <cell r="D53">
            <v>1</v>
          </cell>
        </row>
        <row r="54">
          <cell r="D54">
            <v>1</v>
          </cell>
        </row>
        <row r="55">
          <cell r="D55">
            <v>1</v>
          </cell>
        </row>
        <row r="56">
          <cell r="D56">
            <v>1</v>
          </cell>
        </row>
        <row r="57">
          <cell r="D57">
            <v>1</v>
          </cell>
        </row>
        <row r="59">
          <cell r="D59">
            <v>1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130">
          <cell r="D1130" t="str">
            <v>10499-01900-100486</v>
          </cell>
        </row>
        <row r="1132">
          <cell r="D1132" t="str">
            <v>10499-01900-100486</v>
          </cell>
        </row>
        <row r="1136">
          <cell r="D1136" t="str">
            <v>10499-01900-100486</v>
          </cell>
        </row>
        <row r="1139">
          <cell r="D1139" t="str">
            <v>10499-01900-100486</v>
          </cell>
        </row>
        <row r="1140">
          <cell r="D1140" t="str">
            <v>10499-01900-100486</v>
          </cell>
        </row>
        <row r="1146">
          <cell r="D1146" t="str">
            <v>10499-01900-000015</v>
          </cell>
        </row>
        <row r="1179">
          <cell r="D1179" t="str">
            <v>29901-01070-575020</v>
          </cell>
        </row>
        <row r="1183">
          <cell r="D1183" t="str">
            <v>29901-01040-000039</v>
          </cell>
        </row>
        <row r="1185">
          <cell r="D1185" t="str">
            <v>29901-01045-000005</v>
          </cell>
        </row>
        <row r="1188">
          <cell r="D1188" t="str">
            <v>29901-01175-000100</v>
          </cell>
        </row>
        <row r="1189">
          <cell r="D1189" t="str">
            <v>29901-01055-450010</v>
          </cell>
        </row>
        <row r="1190">
          <cell r="D1190" t="str">
            <v>29901-01065-000003</v>
          </cell>
        </row>
        <row r="1193">
          <cell r="D1193" t="str">
            <v>29901-01900-002500</v>
          </cell>
        </row>
        <row r="1196">
          <cell r="D1196" t="str">
            <v>29901-01900-080805</v>
          </cell>
        </row>
        <row r="1203">
          <cell r="D1203" t="str">
            <v>29901-01900-001101</v>
          </cell>
        </row>
        <row r="1207">
          <cell r="D1207" t="str">
            <v>29903-01015-081105</v>
          </cell>
        </row>
        <row r="1213">
          <cell r="D1213" t="str">
            <v>29999-01035-000380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js_select('1030301001160902','10303-01001-160902','SERVICIO%20DE%20IMPRESION')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javascript:js_select('1030301001160902','10303-01001-160902','SERVICIO%20DE%20IMPRESION')" TargetMode="External"/><Relationship Id="rId1" Type="http://schemas.openxmlformats.org/officeDocument/2006/relationships/hyperlink" Target="javascript:js_select('2990101305000005','29901-01305-000005','CINTA%20PARA%20RELOJ%20MARCADOR')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js_select('2030401180000001','20304-01180-000001','EXTENSIONES%20ELECTRICAS')" TargetMode="External"/><Relationship Id="rId4" Type="http://schemas.openxmlformats.org/officeDocument/2006/relationships/hyperlink" Target="javascript:js_select('1049901900000015','10499-01900-000015','CONTRATACION%20DE%20DELEGADOS%20PARA%20PRUEBAS%20NACIONALES'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4"/>
  <sheetViews>
    <sheetView tabSelected="1" topLeftCell="G1" zoomScaleNormal="100" workbookViewId="0">
      <selection activeCell="G193" sqref="G193"/>
    </sheetView>
  </sheetViews>
  <sheetFormatPr baseColWidth="10" defaultRowHeight="12.75" x14ac:dyDescent="0.2"/>
  <cols>
    <col min="1" max="1" width="14.28515625" style="2" customWidth="1"/>
    <col min="2" max="2" width="14.140625" style="5" customWidth="1"/>
    <col min="3" max="3" width="7.140625" style="5" customWidth="1"/>
    <col min="4" max="4" width="11.7109375" style="5" customWidth="1"/>
    <col min="5" max="5" width="14.28515625" style="5" customWidth="1"/>
    <col min="6" max="6" width="19" style="5" bestFit="1" customWidth="1"/>
    <col min="7" max="7" width="63" style="60" customWidth="1"/>
    <col min="8" max="8" width="10.42578125" style="61" customWidth="1"/>
    <col min="9" max="9" width="13.42578125" style="61" customWidth="1"/>
    <col min="10" max="10" width="14.28515625" style="61" customWidth="1"/>
    <col min="11" max="11" width="11.42578125" style="62"/>
    <col min="12" max="12" width="15.85546875" style="63" customWidth="1"/>
    <col min="13" max="13" width="15.28515625" style="63" bestFit="1" customWidth="1"/>
    <col min="14" max="14" width="26.140625" style="68" customWidth="1"/>
    <col min="15" max="15" width="22.140625" style="68" customWidth="1"/>
    <col min="16" max="16" width="15" style="63" customWidth="1"/>
    <col min="17" max="16384" width="11.42578125" style="1"/>
  </cols>
  <sheetData>
    <row r="1" spans="1:16" ht="27.75" customHeight="1" x14ac:dyDescent="0.25">
      <c r="A1"/>
      <c r="B1" s="19"/>
    </row>
    <row r="2" spans="1:16" ht="22.5" customHeight="1" x14ac:dyDescent="0.35">
      <c r="A2" s="70" t="s">
        <v>5</v>
      </c>
      <c r="B2" s="70"/>
      <c r="C2" s="70"/>
      <c r="D2" s="70"/>
      <c r="E2" s="70"/>
      <c r="F2" s="70"/>
      <c r="G2" s="71"/>
      <c r="H2" s="71"/>
      <c r="I2" s="71"/>
      <c r="J2" s="71"/>
      <c r="K2" s="71"/>
      <c r="L2" s="71"/>
      <c r="M2" s="71"/>
    </row>
    <row r="3" spans="1:16" ht="15" customHeight="1" x14ac:dyDescent="0.3">
      <c r="A3" s="72" t="s">
        <v>4</v>
      </c>
      <c r="B3" s="72"/>
      <c r="C3" s="72"/>
      <c r="D3" s="72"/>
      <c r="E3" s="72"/>
      <c r="F3" s="72"/>
      <c r="G3" s="71"/>
      <c r="H3" s="71"/>
      <c r="I3" s="71"/>
      <c r="J3" s="71"/>
      <c r="K3" s="71"/>
      <c r="L3" s="71"/>
      <c r="M3" s="71"/>
    </row>
    <row r="4" spans="1:16" ht="15" customHeight="1" x14ac:dyDescent="0.3">
      <c r="A4" s="72" t="s">
        <v>6</v>
      </c>
      <c r="B4" s="72"/>
      <c r="C4" s="72"/>
      <c r="D4" s="72"/>
      <c r="E4" s="72"/>
      <c r="F4" s="72"/>
      <c r="G4" s="71"/>
      <c r="H4" s="71"/>
      <c r="I4" s="71"/>
      <c r="J4" s="71"/>
      <c r="K4" s="71"/>
      <c r="L4" s="71"/>
      <c r="M4" s="71"/>
    </row>
    <row r="6" spans="1:16" s="5" customFormat="1" ht="38.25" x14ac:dyDescent="0.25">
      <c r="A6" s="20" t="s">
        <v>16</v>
      </c>
      <c r="B6" s="21" t="s">
        <v>15</v>
      </c>
      <c r="C6" s="21" t="s">
        <v>14</v>
      </c>
      <c r="D6" s="21" t="s">
        <v>10</v>
      </c>
      <c r="E6" s="21" t="s">
        <v>17</v>
      </c>
      <c r="F6" s="21" t="s">
        <v>9</v>
      </c>
      <c r="G6" s="22" t="s">
        <v>7</v>
      </c>
      <c r="H6" s="22" t="s">
        <v>8</v>
      </c>
      <c r="I6" s="22" t="s">
        <v>12</v>
      </c>
      <c r="J6" s="23" t="s">
        <v>11</v>
      </c>
      <c r="K6" s="25" t="s">
        <v>13</v>
      </c>
      <c r="L6" s="24" t="s">
        <v>20</v>
      </c>
      <c r="M6" s="23" t="s">
        <v>21</v>
      </c>
      <c r="N6" s="23" t="s">
        <v>371</v>
      </c>
      <c r="O6" s="23" t="s">
        <v>372</v>
      </c>
      <c r="P6" s="23" t="s">
        <v>373</v>
      </c>
    </row>
    <row r="7" spans="1:16" s="2" customFormat="1" ht="24" x14ac:dyDescent="0.25">
      <c r="A7" s="6" t="s">
        <v>0</v>
      </c>
      <c r="B7" s="6">
        <v>556</v>
      </c>
      <c r="C7" s="7" t="s">
        <v>1</v>
      </c>
      <c r="D7" s="32" t="s">
        <v>310</v>
      </c>
      <c r="E7" s="7" t="s">
        <v>22</v>
      </c>
      <c r="F7" s="18" t="s">
        <v>234</v>
      </c>
      <c r="G7" s="10" t="s">
        <v>23</v>
      </c>
      <c r="H7" s="15" t="s">
        <v>2</v>
      </c>
      <c r="I7" s="15" t="s">
        <v>3</v>
      </c>
      <c r="J7" s="15" t="s">
        <v>19</v>
      </c>
      <c r="K7" s="17">
        <v>1</v>
      </c>
      <c r="L7" s="16">
        <v>1671039</v>
      </c>
      <c r="M7" s="16">
        <f t="shared" ref="M7:M33" si="0">+L7*K7</f>
        <v>1671039</v>
      </c>
      <c r="N7" s="55"/>
      <c r="O7" s="55"/>
      <c r="P7" s="55"/>
    </row>
    <row r="8" spans="1:16" s="2" customFormat="1" ht="36" x14ac:dyDescent="0.25">
      <c r="A8" s="6" t="s">
        <v>0</v>
      </c>
      <c r="B8" s="6">
        <v>556</v>
      </c>
      <c r="C8" s="7" t="s">
        <v>1</v>
      </c>
      <c r="D8" s="32" t="s">
        <v>310</v>
      </c>
      <c r="E8" s="7" t="s">
        <v>22</v>
      </c>
      <c r="F8" s="18" t="s">
        <v>234</v>
      </c>
      <c r="G8" s="10" t="s">
        <v>24</v>
      </c>
      <c r="H8" s="15" t="s">
        <v>2</v>
      </c>
      <c r="I8" s="15" t="s">
        <v>3</v>
      </c>
      <c r="J8" s="15" t="s">
        <v>19</v>
      </c>
      <c r="K8" s="17">
        <v>1</v>
      </c>
      <c r="L8" s="16">
        <v>1671039</v>
      </c>
      <c r="M8" s="16">
        <f t="shared" ref="M8" si="1">+L8*K8</f>
        <v>1671039</v>
      </c>
      <c r="N8" s="55"/>
      <c r="O8" s="55"/>
      <c r="P8" s="55"/>
    </row>
    <row r="9" spans="1:16" s="2" customFormat="1" ht="24" x14ac:dyDescent="0.25">
      <c r="A9" s="6" t="s">
        <v>0</v>
      </c>
      <c r="B9" s="6">
        <v>556</v>
      </c>
      <c r="C9" s="7" t="s">
        <v>1</v>
      </c>
      <c r="D9" s="32" t="s">
        <v>310</v>
      </c>
      <c r="E9" s="7" t="s">
        <v>22</v>
      </c>
      <c r="F9" s="18" t="s">
        <v>234</v>
      </c>
      <c r="G9" s="10" t="s">
        <v>25</v>
      </c>
      <c r="H9" s="15" t="s">
        <v>2</v>
      </c>
      <c r="I9" s="15" t="s">
        <v>3</v>
      </c>
      <c r="J9" s="15" t="s">
        <v>19</v>
      </c>
      <c r="K9" s="17">
        <v>1</v>
      </c>
      <c r="L9" s="16">
        <v>1671039</v>
      </c>
      <c r="M9" s="16">
        <f t="shared" si="0"/>
        <v>1671039</v>
      </c>
      <c r="N9" s="55"/>
      <c r="O9" s="55"/>
      <c r="P9" s="55"/>
    </row>
    <row r="10" spans="1:16" s="2" customFormat="1" ht="24" x14ac:dyDescent="0.25">
      <c r="A10" s="6" t="s">
        <v>0</v>
      </c>
      <c r="B10" s="6">
        <v>556</v>
      </c>
      <c r="C10" s="7" t="s">
        <v>1</v>
      </c>
      <c r="D10" s="32" t="s">
        <v>310</v>
      </c>
      <c r="E10" s="7" t="s">
        <v>22</v>
      </c>
      <c r="F10" s="18" t="s">
        <v>234</v>
      </c>
      <c r="G10" s="10" t="s">
        <v>387</v>
      </c>
      <c r="H10" s="15" t="s">
        <v>2</v>
      </c>
      <c r="I10" s="15" t="s">
        <v>3</v>
      </c>
      <c r="J10" s="15" t="s">
        <v>19</v>
      </c>
      <c r="K10" s="17">
        <v>1</v>
      </c>
      <c r="L10" s="16">
        <v>1689252</v>
      </c>
      <c r="M10" s="16">
        <v>1689252</v>
      </c>
      <c r="N10" s="58" t="s">
        <v>384</v>
      </c>
      <c r="O10" s="69" t="s">
        <v>385</v>
      </c>
      <c r="P10" s="59">
        <v>1496618</v>
      </c>
    </row>
    <row r="11" spans="1:16" s="2" customFormat="1" x14ac:dyDescent="0.25">
      <c r="A11" s="6" t="s">
        <v>0</v>
      </c>
      <c r="B11" s="6">
        <v>556</v>
      </c>
      <c r="C11" s="7" t="s">
        <v>1</v>
      </c>
      <c r="D11" s="32" t="s">
        <v>311</v>
      </c>
      <c r="E11" s="7" t="s">
        <v>26</v>
      </c>
      <c r="F11" s="18" t="s">
        <v>235</v>
      </c>
      <c r="G11" s="10" t="s">
        <v>320</v>
      </c>
      <c r="H11" s="15" t="s">
        <v>2</v>
      </c>
      <c r="I11" s="15" t="s">
        <v>3</v>
      </c>
      <c r="J11" s="15" t="s">
        <v>321</v>
      </c>
      <c r="K11" s="17">
        <v>1</v>
      </c>
      <c r="L11" s="16">
        <v>194908400</v>
      </c>
      <c r="M11" s="16">
        <f t="shared" si="0"/>
        <v>194908400</v>
      </c>
      <c r="N11" s="55"/>
      <c r="O11" s="55"/>
      <c r="P11" s="55" t="s">
        <v>386</v>
      </c>
    </row>
    <row r="12" spans="1:16" s="2" customFormat="1" ht="24" x14ac:dyDescent="0.25">
      <c r="A12" s="6" t="s">
        <v>0</v>
      </c>
      <c r="B12" s="6">
        <v>556</v>
      </c>
      <c r="C12" s="7" t="s">
        <v>1</v>
      </c>
      <c r="D12" s="32" t="s">
        <v>311</v>
      </c>
      <c r="E12" s="7" t="s">
        <v>26</v>
      </c>
      <c r="F12" s="18" t="s">
        <v>235</v>
      </c>
      <c r="G12" s="10" t="s">
        <v>322</v>
      </c>
      <c r="H12" s="15" t="s">
        <v>2</v>
      </c>
      <c r="I12" s="15" t="s">
        <v>3</v>
      </c>
      <c r="J12" s="15" t="s">
        <v>321</v>
      </c>
      <c r="K12" s="17">
        <v>1</v>
      </c>
      <c r="L12" s="16">
        <v>403838600</v>
      </c>
      <c r="M12" s="16">
        <f t="shared" si="0"/>
        <v>403838600</v>
      </c>
      <c r="N12" s="55"/>
      <c r="O12" s="55"/>
      <c r="P12" s="55"/>
    </row>
    <row r="13" spans="1:16" s="2" customFormat="1" ht="24" x14ac:dyDescent="0.25">
      <c r="A13" s="6" t="s">
        <v>0</v>
      </c>
      <c r="B13" s="6">
        <v>556</v>
      </c>
      <c r="C13" s="7" t="s">
        <v>1</v>
      </c>
      <c r="D13" s="32" t="s">
        <v>311</v>
      </c>
      <c r="E13" s="7" t="s">
        <v>26</v>
      </c>
      <c r="F13" s="18" t="s">
        <v>235</v>
      </c>
      <c r="G13" s="10" t="s">
        <v>323</v>
      </c>
      <c r="H13" s="15" t="s">
        <v>2</v>
      </c>
      <c r="I13" s="15" t="s">
        <v>3</v>
      </c>
      <c r="J13" s="15" t="s">
        <v>167</v>
      </c>
      <c r="K13" s="9">
        <v>1</v>
      </c>
      <c r="L13" s="16">
        <v>12000000</v>
      </c>
      <c r="M13" s="16">
        <f t="shared" si="0"/>
        <v>12000000</v>
      </c>
      <c r="N13" s="55"/>
      <c r="O13" s="55"/>
      <c r="P13" s="55"/>
    </row>
    <row r="14" spans="1:16" s="2" customFormat="1" x14ac:dyDescent="0.25">
      <c r="A14" s="6" t="s">
        <v>0</v>
      </c>
      <c r="B14" s="6">
        <v>556</v>
      </c>
      <c r="C14" s="7" t="s">
        <v>1</v>
      </c>
      <c r="D14" s="32" t="s">
        <v>311</v>
      </c>
      <c r="E14" s="7" t="s">
        <v>26</v>
      </c>
      <c r="F14" s="18" t="s">
        <v>235</v>
      </c>
      <c r="G14" s="8" t="s">
        <v>27</v>
      </c>
      <c r="H14" s="15" t="s">
        <v>2</v>
      </c>
      <c r="I14" s="15" t="s">
        <v>3</v>
      </c>
      <c r="J14" s="15" t="s">
        <v>167</v>
      </c>
      <c r="K14" s="9">
        <v>1</v>
      </c>
      <c r="L14" s="16">
        <v>4200000</v>
      </c>
      <c r="M14" s="16">
        <f t="shared" si="0"/>
        <v>4200000</v>
      </c>
      <c r="N14" s="55"/>
      <c r="O14" s="55"/>
      <c r="P14" s="55"/>
    </row>
    <row r="15" spans="1:16" s="2" customFormat="1" x14ac:dyDescent="0.25">
      <c r="A15" s="6" t="s">
        <v>0</v>
      </c>
      <c r="B15" s="6">
        <v>556</v>
      </c>
      <c r="C15" s="7" t="s">
        <v>1</v>
      </c>
      <c r="D15" s="32" t="s">
        <v>311</v>
      </c>
      <c r="E15" s="7" t="s">
        <v>26</v>
      </c>
      <c r="F15" s="18" t="s">
        <v>235</v>
      </c>
      <c r="G15" s="8" t="s">
        <v>28</v>
      </c>
      <c r="H15" s="15" t="s">
        <v>2</v>
      </c>
      <c r="I15" s="15" t="s">
        <v>3</v>
      </c>
      <c r="J15" s="15" t="s">
        <v>167</v>
      </c>
      <c r="K15" s="9">
        <v>1</v>
      </c>
      <c r="L15" s="16">
        <v>100000</v>
      </c>
      <c r="M15" s="16">
        <f t="shared" ref="M15:M16" si="2">+L15*K15</f>
        <v>100000</v>
      </c>
      <c r="N15" s="55"/>
      <c r="O15" s="55"/>
      <c r="P15" s="55"/>
    </row>
    <row r="16" spans="1:16" s="2" customFormat="1" x14ac:dyDescent="0.25">
      <c r="A16" s="6" t="s">
        <v>0</v>
      </c>
      <c r="B16" s="6">
        <v>556</v>
      </c>
      <c r="C16" s="7" t="s">
        <v>1</v>
      </c>
      <c r="D16" s="32" t="s">
        <v>311</v>
      </c>
      <c r="E16" s="7" t="s">
        <v>26</v>
      </c>
      <c r="F16" s="18" t="s">
        <v>235</v>
      </c>
      <c r="G16" s="10" t="s">
        <v>29</v>
      </c>
      <c r="H16" s="15" t="s">
        <v>2</v>
      </c>
      <c r="I16" s="15" t="s">
        <v>3</v>
      </c>
      <c r="J16" s="15" t="s">
        <v>167</v>
      </c>
      <c r="K16" s="9">
        <v>1</v>
      </c>
      <c r="L16" s="16">
        <v>2500000</v>
      </c>
      <c r="M16" s="16">
        <f t="shared" si="2"/>
        <v>2500000</v>
      </c>
      <c r="N16" s="55"/>
      <c r="O16" s="55"/>
      <c r="P16" s="55"/>
    </row>
    <row r="17" spans="1:16" s="2" customFormat="1" x14ac:dyDescent="0.25">
      <c r="A17" s="6" t="s">
        <v>0</v>
      </c>
      <c r="B17" s="6">
        <v>556</v>
      </c>
      <c r="C17" s="7" t="s">
        <v>1</v>
      </c>
      <c r="D17" s="32" t="s">
        <v>311</v>
      </c>
      <c r="E17" s="7" t="s">
        <v>26</v>
      </c>
      <c r="F17" s="18" t="s">
        <v>235</v>
      </c>
      <c r="G17" s="8" t="s">
        <v>30</v>
      </c>
      <c r="H17" s="15" t="s">
        <v>2</v>
      </c>
      <c r="I17" s="15" t="s">
        <v>3</v>
      </c>
      <c r="J17" s="15" t="s">
        <v>167</v>
      </c>
      <c r="K17" s="9">
        <v>1</v>
      </c>
      <c r="L17" s="16">
        <v>4200000</v>
      </c>
      <c r="M17" s="16">
        <f t="shared" si="0"/>
        <v>4200000</v>
      </c>
      <c r="N17" s="55"/>
      <c r="O17" s="55"/>
      <c r="P17" s="55"/>
    </row>
    <row r="18" spans="1:16" s="2" customFormat="1" ht="36" x14ac:dyDescent="0.25">
      <c r="A18" s="6" t="s">
        <v>0</v>
      </c>
      <c r="B18" s="6">
        <v>556</v>
      </c>
      <c r="C18" s="7" t="s">
        <v>1</v>
      </c>
      <c r="D18" s="32" t="s">
        <v>309</v>
      </c>
      <c r="E18" s="7" t="s">
        <v>31</v>
      </c>
      <c r="F18" s="18" t="s">
        <v>308</v>
      </c>
      <c r="G18" s="10" t="s">
        <v>32</v>
      </c>
      <c r="H18" s="15" t="s">
        <v>2</v>
      </c>
      <c r="I18" s="15" t="s">
        <v>3</v>
      </c>
      <c r="J18" s="15" t="s">
        <v>167</v>
      </c>
      <c r="K18" s="9">
        <v>1</v>
      </c>
      <c r="L18" s="16">
        <v>5000000</v>
      </c>
      <c r="M18" s="16">
        <f t="shared" ref="M18:M19" si="3">+L18*K18</f>
        <v>5000000</v>
      </c>
      <c r="N18" s="55"/>
      <c r="O18" s="55"/>
      <c r="P18" s="55"/>
    </row>
    <row r="19" spans="1:16" s="2" customFormat="1" ht="24" x14ac:dyDescent="0.25">
      <c r="A19" s="6" t="s">
        <v>0</v>
      </c>
      <c r="B19" s="6">
        <v>556</v>
      </c>
      <c r="C19" s="7" t="s">
        <v>1</v>
      </c>
      <c r="D19" s="34" t="s">
        <v>346</v>
      </c>
      <c r="E19" s="7" t="s">
        <v>33</v>
      </c>
      <c r="F19" s="6" t="s">
        <v>236</v>
      </c>
      <c r="G19" s="10" t="s">
        <v>34</v>
      </c>
      <c r="H19" s="15" t="s">
        <v>2</v>
      </c>
      <c r="I19" s="15" t="s">
        <v>3</v>
      </c>
      <c r="J19" s="35" t="s">
        <v>167</v>
      </c>
      <c r="K19" s="9">
        <v>1</v>
      </c>
      <c r="L19" s="16">
        <f>'[1]3.3. Desglose otras partidas'!$G$22</f>
        <v>5469500</v>
      </c>
      <c r="M19" s="16">
        <f t="shared" si="3"/>
        <v>5469500</v>
      </c>
      <c r="N19" s="64" t="s">
        <v>379</v>
      </c>
      <c r="O19" s="64" t="s">
        <v>378</v>
      </c>
      <c r="P19" s="59">
        <v>7425600</v>
      </c>
    </row>
    <row r="20" spans="1:16" s="2" customFormat="1" ht="24" x14ac:dyDescent="0.25">
      <c r="A20" s="6" t="s">
        <v>0</v>
      </c>
      <c r="B20" s="6">
        <v>556</v>
      </c>
      <c r="C20" s="7" t="s">
        <v>1</v>
      </c>
      <c r="D20" s="34" t="s">
        <v>346</v>
      </c>
      <c r="E20" s="7" t="s">
        <v>33</v>
      </c>
      <c r="F20" s="6" t="s">
        <v>236</v>
      </c>
      <c r="G20" s="10" t="s">
        <v>35</v>
      </c>
      <c r="H20" s="15" t="s">
        <v>2</v>
      </c>
      <c r="I20" s="15" t="s">
        <v>3</v>
      </c>
      <c r="J20" s="35" t="s">
        <v>167</v>
      </c>
      <c r="K20" s="9">
        <v>1</v>
      </c>
      <c r="L20" s="16">
        <v>2869500</v>
      </c>
      <c r="M20" s="16">
        <f t="shared" si="0"/>
        <v>2869500</v>
      </c>
      <c r="N20" s="64" t="s">
        <v>381</v>
      </c>
      <c r="O20" s="64" t="s">
        <v>378</v>
      </c>
      <c r="P20" s="59">
        <v>7207200</v>
      </c>
    </row>
    <row r="21" spans="1:16" s="2" customFormat="1" ht="24" x14ac:dyDescent="0.25">
      <c r="A21" s="6" t="s">
        <v>0</v>
      </c>
      <c r="B21" s="6">
        <v>556</v>
      </c>
      <c r="C21" s="7" t="s">
        <v>1</v>
      </c>
      <c r="D21" s="34" t="s">
        <v>346</v>
      </c>
      <c r="E21" s="7" t="s">
        <v>33</v>
      </c>
      <c r="F21" s="18" t="str">
        <f>[2]Hoja1!$D$1139</f>
        <v>10499-01900-100486</v>
      </c>
      <c r="G21" s="10" t="s">
        <v>36</v>
      </c>
      <c r="H21" s="15" t="s">
        <v>2</v>
      </c>
      <c r="I21" s="15" t="s">
        <v>3</v>
      </c>
      <c r="J21" s="35" t="s">
        <v>19</v>
      </c>
      <c r="K21" s="9">
        <v>1</v>
      </c>
      <c r="L21" s="16">
        <v>12350000</v>
      </c>
      <c r="M21" s="16">
        <f t="shared" ref="M21" si="4">+L21*K21</f>
        <v>12350000</v>
      </c>
      <c r="N21" s="64"/>
      <c r="O21" s="64"/>
      <c r="P21" s="59"/>
    </row>
    <row r="22" spans="1:16" s="2" customFormat="1" ht="24" x14ac:dyDescent="0.25">
      <c r="A22" s="6" t="s">
        <v>0</v>
      </c>
      <c r="B22" s="6">
        <v>556</v>
      </c>
      <c r="C22" s="7" t="s">
        <v>1</v>
      </c>
      <c r="D22" s="34" t="s">
        <v>346</v>
      </c>
      <c r="E22" s="7" t="s">
        <v>33</v>
      </c>
      <c r="F22" s="18" t="str">
        <f>[2]Hoja1!$D$1140</f>
        <v>10499-01900-100486</v>
      </c>
      <c r="G22" s="10" t="s">
        <v>37</v>
      </c>
      <c r="H22" s="15" t="s">
        <v>2</v>
      </c>
      <c r="I22" s="15" t="s">
        <v>3</v>
      </c>
      <c r="J22" s="35" t="s">
        <v>167</v>
      </c>
      <c r="K22" s="9">
        <v>1</v>
      </c>
      <c r="L22" s="16">
        <v>75400000</v>
      </c>
      <c r="M22" s="16">
        <f t="shared" si="0"/>
        <v>75400000</v>
      </c>
      <c r="N22" s="64"/>
      <c r="O22" s="64"/>
      <c r="P22" s="59"/>
    </row>
    <row r="23" spans="1:16" s="2" customFormat="1" ht="24" x14ac:dyDescent="0.25">
      <c r="A23" s="6" t="s">
        <v>0</v>
      </c>
      <c r="B23" s="6">
        <v>556</v>
      </c>
      <c r="C23" s="7" t="s">
        <v>1</v>
      </c>
      <c r="D23" s="34" t="s">
        <v>346</v>
      </c>
      <c r="E23" s="7" t="s">
        <v>33</v>
      </c>
      <c r="F23" s="18" t="s">
        <v>318</v>
      </c>
      <c r="G23" s="10" t="s">
        <v>38</v>
      </c>
      <c r="H23" s="15" t="s">
        <v>2</v>
      </c>
      <c r="I23" s="15" t="s">
        <v>3</v>
      </c>
      <c r="J23" s="35" t="s">
        <v>167</v>
      </c>
      <c r="K23" s="9">
        <v>1</v>
      </c>
      <c r="L23" s="16">
        <v>1800000</v>
      </c>
      <c r="M23" s="16">
        <f t="shared" si="0"/>
        <v>1800000</v>
      </c>
      <c r="N23" s="64"/>
      <c r="O23" s="64"/>
      <c r="P23" s="59"/>
    </row>
    <row r="24" spans="1:16" s="2" customFormat="1" x14ac:dyDescent="0.25">
      <c r="A24" s="6" t="s">
        <v>0</v>
      </c>
      <c r="B24" s="6">
        <v>556</v>
      </c>
      <c r="C24" s="7" t="s">
        <v>1</v>
      </c>
      <c r="D24" s="34" t="s">
        <v>346</v>
      </c>
      <c r="E24" s="7" t="s">
        <v>33</v>
      </c>
      <c r="F24" s="18" t="s">
        <v>318</v>
      </c>
      <c r="G24" s="8" t="s">
        <v>39</v>
      </c>
      <c r="H24" s="15" t="s">
        <v>2</v>
      </c>
      <c r="I24" s="15" t="s">
        <v>3</v>
      </c>
      <c r="J24" s="35" t="s">
        <v>341</v>
      </c>
      <c r="K24" s="9">
        <v>1</v>
      </c>
      <c r="L24" s="16">
        <v>14078500</v>
      </c>
      <c r="M24" s="16">
        <f t="shared" ref="M24:M27" si="5">+L24*K24</f>
        <v>14078500</v>
      </c>
      <c r="N24" s="64" t="s">
        <v>380</v>
      </c>
      <c r="O24" s="64" t="s">
        <v>378</v>
      </c>
      <c r="P24" s="59">
        <v>28755000</v>
      </c>
    </row>
    <row r="25" spans="1:16" s="3" customFormat="1" x14ac:dyDescent="0.25">
      <c r="A25" s="6" t="s">
        <v>0</v>
      </c>
      <c r="B25" s="6">
        <v>556</v>
      </c>
      <c r="C25" s="7" t="s">
        <v>1</v>
      </c>
      <c r="D25" s="34" t="s">
        <v>346</v>
      </c>
      <c r="E25" s="7" t="s">
        <v>33</v>
      </c>
      <c r="F25" s="18" t="s">
        <v>318</v>
      </c>
      <c r="G25" s="8" t="s">
        <v>40</v>
      </c>
      <c r="H25" s="15" t="s">
        <v>2</v>
      </c>
      <c r="I25" s="15" t="s">
        <v>3</v>
      </c>
      <c r="J25" s="35" t="s">
        <v>342</v>
      </c>
      <c r="K25" s="9">
        <v>1</v>
      </c>
      <c r="L25" s="16">
        <v>31704000</v>
      </c>
      <c r="M25" s="16">
        <f t="shared" ref="M25" si="6">+L25*K25</f>
        <v>31704000</v>
      </c>
      <c r="N25" s="64"/>
      <c r="O25" s="65"/>
      <c r="P25" s="59"/>
    </row>
    <row r="26" spans="1:16" s="3" customFormat="1" ht="24" x14ac:dyDescent="0.25">
      <c r="A26" s="6" t="s">
        <v>0</v>
      </c>
      <c r="B26" s="6">
        <v>556</v>
      </c>
      <c r="C26" s="7" t="s">
        <v>1</v>
      </c>
      <c r="D26" s="34" t="s">
        <v>346</v>
      </c>
      <c r="E26" s="7" t="s">
        <v>33</v>
      </c>
      <c r="F26" s="18" t="s">
        <v>318</v>
      </c>
      <c r="G26" s="10" t="s">
        <v>41</v>
      </c>
      <c r="H26" s="15" t="s">
        <v>2</v>
      </c>
      <c r="I26" s="15" t="s">
        <v>3</v>
      </c>
      <c r="J26" s="35" t="s">
        <v>167</v>
      </c>
      <c r="K26" s="9">
        <v>1</v>
      </c>
      <c r="L26" s="16">
        <v>12000000</v>
      </c>
      <c r="M26" s="16">
        <f t="shared" si="5"/>
        <v>12000000</v>
      </c>
      <c r="N26" s="64"/>
      <c r="O26" s="65"/>
      <c r="P26" s="59"/>
    </row>
    <row r="27" spans="1:16" s="3" customFormat="1" ht="24" x14ac:dyDescent="0.25">
      <c r="A27" s="6" t="s">
        <v>0</v>
      </c>
      <c r="B27" s="6">
        <v>556</v>
      </c>
      <c r="C27" s="7" t="s">
        <v>1</v>
      </c>
      <c r="D27" s="34" t="s">
        <v>346</v>
      </c>
      <c r="E27" s="7" t="s">
        <v>33</v>
      </c>
      <c r="F27" s="6" t="s">
        <v>236</v>
      </c>
      <c r="G27" s="10" t="s">
        <v>42</v>
      </c>
      <c r="H27" s="15" t="s">
        <v>2</v>
      </c>
      <c r="I27" s="15" t="s">
        <v>3</v>
      </c>
      <c r="J27" s="35" t="s">
        <v>19</v>
      </c>
      <c r="K27" s="9">
        <v>1</v>
      </c>
      <c r="L27" s="16">
        <v>1500000</v>
      </c>
      <c r="M27" s="16">
        <f t="shared" si="5"/>
        <v>1500000</v>
      </c>
      <c r="N27" s="64"/>
      <c r="O27" s="65"/>
      <c r="P27" s="59"/>
    </row>
    <row r="28" spans="1:16" s="3" customFormat="1" ht="24" x14ac:dyDescent="0.25">
      <c r="A28" s="6" t="s">
        <v>0</v>
      </c>
      <c r="B28" s="6">
        <v>556</v>
      </c>
      <c r="C28" s="7" t="s">
        <v>1</v>
      </c>
      <c r="D28" s="34" t="s">
        <v>346</v>
      </c>
      <c r="E28" s="7" t="s">
        <v>33</v>
      </c>
      <c r="F28" s="6" t="s">
        <v>236</v>
      </c>
      <c r="G28" s="10" t="s">
        <v>43</v>
      </c>
      <c r="H28" s="15" t="s">
        <v>2</v>
      </c>
      <c r="I28" s="15" t="s">
        <v>3</v>
      </c>
      <c r="J28" s="35" t="s">
        <v>19</v>
      </c>
      <c r="K28" s="9">
        <v>1</v>
      </c>
      <c r="L28" s="16">
        <v>5200000</v>
      </c>
      <c r="M28" s="16">
        <f t="shared" si="0"/>
        <v>5200000</v>
      </c>
      <c r="N28" s="64"/>
      <c r="O28" s="65"/>
      <c r="P28" s="59"/>
    </row>
    <row r="29" spans="1:16" s="3" customFormat="1" ht="24" x14ac:dyDescent="0.25">
      <c r="A29" s="6" t="s">
        <v>0</v>
      </c>
      <c r="B29" s="6">
        <v>556</v>
      </c>
      <c r="C29" s="7" t="s">
        <v>1</v>
      </c>
      <c r="D29" s="34" t="s">
        <v>346</v>
      </c>
      <c r="E29" s="7" t="s">
        <v>33</v>
      </c>
      <c r="F29" s="6" t="s">
        <v>236</v>
      </c>
      <c r="G29" s="10" t="s">
        <v>44</v>
      </c>
      <c r="H29" s="15" t="s">
        <v>2</v>
      </c>
      <c r="I29" s="15" t="s">
        <v>3</v>
      </c>
      <c r="J29" s="35" t="s">
        <v>19</v>
      </c>
      <c r="K29" s="9">
        <v>1</v>
      </c>
      <c r="L29" s="16">
        <v>1625000</v>
      </c>
      <c r="M29" s="16">
        <f t="shared" si="0"/>
        <v>1625000</v>
      </c>
      <c r="N29" s="64"/>
      <c r="O29" s="65"/>
      <c r="P29" s="16"/>
    </row>
    <row r="30" spans="1:16" s="3" customFormat="1" ht="24" x14ac:dyDescent="0.25">
      <c r="A30" s="6" t="s">
        <v>0</v>
      </c>
      <c r="B30" s="6">
        <v>556</v>
      </c>
      <c r="C30" s="7" t="s">
        <v>1</v>
      </c>
      <c r="D30" s="34" t="s">
        <v>346</v>
      </c>
      <c r="E30" s="7" t="s">
        <v>33</v>
      </c>
      <c r="F30" s="6" t="s">
        <v>236</v>
      </c>
      <c r="G30" s="10" t="s">
        <v>45</v>
      </c>
      <c r="H30" s="15" t="s">
        <v>2</v>
      </c>
      <c r="I30" s="15" t="s">
        <v>3</v>
      </c>
      <c r="J30" s="35" t="s">
        <v>19</v>
      </c>
      <c r="K30" s="9">
        <v>1</v>
      </c>
      <c r="L30" s="16">
        <v>650000</v>
      </c>
      <c r="M30" s="16">
        <f t="shared" si="0"/>
        <v>650000</v>
      </c>
      <c r="N30" s="64"/>
      <c r="O30" s="65"/>
      <c r="P30" s="16"/>
    </row>
    <row r="31" spans="1:16" s="3" customFormat="1" ht="24" x14ac:dyDescent="0.25">
      <c r="A31" s="6" t="s">
        <v>0</v>
      </c>
      <c r="B31" s="6">
        <v>556</v>
      </c>
      <c r="C31" s="7" t="s">
        <v>1</v>
      </c>
      <c r="D31" s="34" t="s">
        <v>346</v>
      </c>
      <c r="E31" s="7" t="s">
        <v>33</v>
      </c>
      <c r="F31" s="6" t="s">
        <v>236</v>
      </c>
      <c r="G31" s="10" t="s">
        <v>46</v>
      </c>
      <c r="H31" s="15" t="s">
        <v>2</v>
      </c>
      <c r="I31" s="15" t="s">
        <v>3</v>
      </c>
      <c r="J31" s="35" t="s">
        <v>19</v>
      </c>
      <c r="K31" s="9">
        <v>1</v>
      </c>
      <c r="L31" s="16">
        <v>43920500</v>
      </c>
      <c r="M31" s="16">
        <f t="shared" si="0"/>
        <v>43920500</v>
      </c>
      <c r="N31" s="64"/>
      <c r="O31" s="65"/>
      <c r="P31" s="16"/>
    </row>
    <row r="32" spans="1:16" s="3" customFormat="1" ht="24" x14ac:dyDescent="0.25">
      <c r="A32" s="6" t="s">
        <v>0</v>
      </c>
      <c r="B32" s="6">
        <v>556</v>
      </c>
      <c r="C32" s="7" t="s">
        <v>1</v>
      </c>
      <c r="D32" s="34" t="s">
        <v>346</v>
      </c>
      <c r="E32" s="7" t="s">
        <v>33</v>
      </c>
      <c r="F32" s="6" t="s">
        <v>236</v>
      </c>
      <c r="G32" s="10" t="s">
        <v>47</v>
      </c>
      <c r="H32" s="15" t="s">
        <v>2</v>
      </c>
      <c r="I32" s="15" t="s">
        <v>3</v>
      </c>
      <c r="J32" s="35" t="s">
        <v>19</v>
      </c>
      <c r="K32" s="9">
        <v>1</v>
      </c>
      <c r="L32" s="16">
        <v>15600000</v>
      </c>
      <c r="M32" s="16">
        <f t="shared" si="0"/>
        <v>15600000</v>
      </c>
      <c r="N32" s="64"/>
      <c r="O32" s="65"/>
      <c r="P32" s="16"/>
    </row>
    <row r="33" spans="1:16" s="3" customFormat="1" ht="24" x14ac:dyDescent="0.25">
      <c r="A33" s="6" t="s">
        <v>0</v>
      </c>
      <c r="B33" s="6">
        <v>556</v>
      </c>
      <c r="C33" s="7" t="s">
        <v>1</v>
      </c>
      <c r="D33" s="34" t="s">
        <v>346</v>
      </c>
      <c r="E33" s="7" t="s">
        <v>33</v>
      </c>
      <c r="F33" s="18" t="str">
        <f>$F$32</f>
        <v>10499-01900-100486</v>
      </c>
      <c r="G33" s="10" t="s">
        <v>48</v>
      </c>
      <c r="H33" s="15" t="s">
        <v>2</v>
      </c>
      <c r="I33" s="15" t="s">
        <v>3</v>
      </c>
      <c r="J33" s="35" t="s">
        <v>19</v>
      </c>
      <c r="K33" s="9">
        <v>1</v>
      </c>
      <c r="L33" s="16">
        <v>1300000</v>
      </c>
      <c r="M33" s="16">
        <f t="shared" si="0"/>
        <v>1300000</v>
      </c>
      <c r="N33" s="64"/>
      <c r="O33" s="65"/>
      <c r="P33" s="16"/>
    </row>
    <row r="34" spans="1:16" s="3" customFormat="1" ht="24" x14ac:dyDescent="0.25">
      <c r="A34" s="6" t="s">
        <v>0</v>
      </c>
      <c r="B34" s="6">
        <v>556</v>
      </c>
      <c r="C34" s="7" t="s">
        <v>1</v>
      </c>
      <c r="D34" s="34" t="s">
        <v>346</v>
      </c>
      <c r="E34" s="7" t="s">
        <v>33</v>
      </c>
      <c r="F34" s="18" t="s">
        <v>318</v>
      </c>
      <c r="G34" s="10" t="s">
        <v>49</v>
      </c>
      <c r="H34" s="15" t="s">
        <v>2</v>
      </c>
      <c r="I34" s="15" t="s">
        <v>3</v>
      </c>
      <c r="J34" s="35" t="s">
        <v>19</v>
      </c>
      <c r="K34" s="9">
        <v>1</v>
      </c>
      <c r="L34" s="16">
        <v>10000000</v>
      </c>
      <c r="M34" s="16">
        <f t="shared" ref="M34:M95" si="7">+L34*K34</f>
        <v>10000000</v>
      </c>
      <c r="N34" s="64"/>
      <c r="O34" s="65"/>
      <c r="P34" s="16"/>
    </row>
    <row r="35" spans="1:16" s="3" customFormat="1" ht="24" x14ac:dyDescent="0.25">
      <c r="A35" s="6" t="s">
        <v>0</v>
      </c>
      <c r="B35" s="6">
        <v>556</v>
      </c>
      <c r="C35" s="7" t="s">
        <v>1</v>
      </c>
      <c r="D35" s="34" t="s">
        <v>346</v>
      </c>
      <c r="E35" s="7" t="s">
        <v>33</v>
      </c>
      <c r="F35" s="18" t="s">
        <v>318</v>
      </c>
      <c r="G35" s="26" t="s">
        <v>50</v>
      </c>
      <c r="H35" s="15" t="s">
        <v>2</v>
      </c>
      <c r="I35" s="15" t="s">
        <v>3</v>
      </c>
      <c r="J35" s="35" t="s">
        <v>19</v>
      </c>
      <c r="K35" s="9">
        <f>'[1]3.3. Desglose otras partidas'!D39</f>
        <v>1</v>
      </c>
      <c r="L35" s="28">
        <v>918000</v>
      </c>
      <c r="M35" s="16">
        <f t="shared" si="7"/>
        <v>918000</v>
      </c>
      <c r="N35" s="64" t="s">
        <v>375</v>
      </c>
      <c r="O35" s="65" t="s">
        <v>376</v>
      </c>
      <c r="P35" s="59">
        <v>357000</v>
      </c>
    </row>
    <row r="36" spans="1:16" s="3" customFormat="1" ht="36" x14ac:dyDescent="0.25">
      <c r="A36" s="6" t="s">
        <v>0</v>
      </c>
      <c r="B36" s="6">
        <v>556</v>
      </c>
      <c r="C36" s="7" t="s">
        <v>1</v>
      </c>
      <c r="D36" s="34" t="s">
        <v>346</v>
      </c>
      <c r="E36" s="7" t="s">
        <v>33</v>
      </c>
      <c r="F36" s="18" t="s">
        <v>318</v>
      </c>
      <c r="G36" s="26" t="s">
        <v>51</v>
      </c>
      <c r="H36" s="15" t="s">
        <v>2</v>
      </c>
      <c r="I36" s="15" t="s">
        <v>3</v>
      </c>
      <c r="J36" s="35" t="s">
        <v>19</v>
      </c>
      <c r="K36" s="9">
        <f>'[1]3.3. Desglose otras partidas'!D40</f>
        <v>1</v>
      </c>
      <c r="L36" s="28">
        <v>935000</v>
      </c>
      <c r="M36" s="16">
        <f t="shared" si="7"/>
        <v>935000</v>
      </c>
      <c r="N36" s="64"/>
      <c r="O36" s="65"/>
      <c r="P36" s="59"/>
    </row>
    <row r="37" spans="1:16" s="3" customFormat="1" ht="24" x14ac:dyDescent="0.25">
      <c r="A37" s="6" t="s">
        <v>0</v>
      </c>
      <c r="B37" s="6">
        <v>556</v>
      </c>
      <c r="C37" s="7" t="s">
        <v>1</v>
      </c>
      <c r="D37" s="34" t="s">
        <v>346</v>
      </c>
      <c r="E37" s="7" t="s">
        <v>33</v>
      </c>
      <c r="F37" s="18" t="s">
        <v>318</v>
      </c>
      <c r="G37" s="26" t="s">
        <v>52</v>
      </c>
      <c r="H37" s="15" t="s">
        <v>2</v>
      </c>
      <c r="I37" s="15" t="s">
        <v>3</v>
      </c>
      <c r="J37" s="35" t="s">
        <v>342</v>
      </c>
      <c r="K37" s="9">
        <f>'[1]3.3. Desglose otras partidas'!D41</f>
        <v>1</v>
      </c>
      <c r="L37" s="28">
        <v>1445000</v>
      </c>
      <c r="M37" s="16">
        <f t="shared" si="7"/>
        <v>1445000</v>
      </c>
      <c r="N37" s="64"/>
      <c r="O37" s="65"/>
      <c r="P37" s="59"/>
    </row>
    <row r="38" spans="1:16" s="3" customFormat="1" ht="24" x14ac:dyDescent="0.25">
      <c r="A38" s="6" t="s">
        <v>0</v>
      </c>
      <c r="B38" s="6">
        <v>556</v>
      </c>
      <c r="C38" s="7" t="s">
        <v>1</v>
      </c>
      <c r="D38" s="34" t="s">
        <v>345</v>
      </c>
      <c r="E38" s="7" t="s">
        <v>33</v>
      </c>
      <c r="F38" s="6" t="s">
        <v>237</v>
      </c>
      <c r="G38" s="26" t="s">
        <v>53</v>
      </c>
      <c r="H38" s="15" t="s">
        <v>2</v>
      </c>
      <c r="I38" s="15" t="s">
        <v>3</v>
      </c>
      <c r="J38" s="35" t="s">
        <v>19</v>
      </c>
      <c r="K38" s="9">
        <f>'[1]3.3. Desglose otras partidas'!D42</f>
        <v>1</v>
      </c>
      <c r="L38" s="28">
        <v>22440000</v>
      </c>
      <c r="M38" s="16">
        <f t="shared" si="7"/>
        <v>22440000</v>
      </c>
      <c r="N38" s="64"/>
      <c r="O38" s="65"/>
      <c r="P38" s="59"/>
    </row>
    <row r="39" spans="1:16" s="3" customFormat="1" ht="24" x14ac:dyDescent="0.25">
      <c r="A39" s="6" t="s">
        <v>0</v>
      </c>
      <c r="B39" s="6">
        <v>556</v>
      </c>
      <c r="C39" s="7" t="s">
        <v>1</v>
      </c>
      <c r="D39" s="34" t="s">
        <v>345</v>
      </c>
      <c r="E39" s="7" t="s">
        <v>33</v>
      </c>
      <c r="F39" s="6" t="s">
        <v>237</v>
      </c>
      <c r="G39" s="26" t="s">
        <v>54</v>
      </c>
      <c r="H39" s="15" t="s">
        <v>2</v>
      </c>
      <c r="I39" s="15" t="s">
        <v>3</v>
      </c>
      <c r="J39" s="35" t="s">
        <v>342</v>
      </c>
      <c r="K39" s="9">
        <f>'[1]3.3. Desglose otras partidas'!D43</f>
        <v>1</v>
      </c>
      <c r="L39" s="28">
        <v>232560000</v>
      </c>
      <c r="M39" s="16">
        <f t="shared" si="7"/>
        <v>232560000</v>
      </c>
      <c r="N39" s="64" t="s">
        <v>382</v>
      </c>
      <c r="O39" s="65" t="s">
        <v>383</v>
      </c>
      <c r="P39" s="59">
        <v>66708000</v>
      </c>
    </row>
    <row r="40" spans="1:16" s="3" customFormat="1" ht="24" x14ac:dyDescent="0.25">
      <c r="A40" s="6" t="s">
        <v>0</v>
      </c>
      <c r="B40" s="6">
        <v>556</v>
      </c>
      <c r="C40" s="7" t="s">
        <v>1</v>
      </c>
      <c r="D40" s="34" t="s">
        <v>345</v>
      </c>
      <c r="E40" s="7" t="s">
        <v>33</v>
      </c>
      <c r="F40" s="18" t="str">
        <f>[2]Hoja1!$D$1146</f>
        <v>10499-01900-000015</v>
      </c>
      <c r="G40" s="26" t="s">
        <v>55</v>
      </c>
      <c r="H40" s="15" t="s">
        <v>2</v>
      </c>
      <c r="I40" s="15" t="s">
        <v>3</v>
      </c>
      <c r="J40" s="35" t="s">
        <v>342</v>
      </c>
      <c r="K40" s="9">
        <f>'[1]3.3. Desglose otras partidas'!D44</f>
        <v>1</v>
      </c>
      <c r="L40" s="28">
        <v>29580000</v>
      </c>
      <c r="M40" s="16">
        <f t="shared" si="7"/>
        <v>29580000</v>
      </c>
      <c r="N40" s="64"/>
      <c r="O40" s="65"/>
      <c r="P40" s="59"/>
    </row>
    <row r="41" spans="1:16" s="3" customFormat="1" ht="24" x14ac:dyDescent="0.25">
      <c r="A41" s="6" t="s">
        <v>0</v>
      </c>
      <c r="B41" s="6">
        <v>556</v>
      </c>
      <c r="C41" s="7" t="s">
        <v>1</v>
      </c>
      <c r="D41" s="34" t="s">
        <v>345</v>
      </c>
      <c r="E41" s="7" t="s">
        <v>33</v>
      </c>
      <c r="F41" s="18" t="str">
        <f>[2]Hoja1!$D$1146</f>
        <v>10499-01900-000015</v>
      </c>
      <c r="G41" s="26" t="s">
        <v>56</v>
      </c>
      <c r="H41" s="15" t="s">
        <v>2</v>
      </c>
      <c r="I41" s="15" t="s">
        <v>3</v>
      </c>
      <c r="J41" s="35" t="s">
        <v>19</v>
      </c>
      <c r="K41" s="9">
        <f>'[1]3.3. Desglose otras partidas'!D45</f>
        <v>1</v>
      </c>
      <c r="L41" s="28">
        <v>3468000</v>
      </c>
      <c r="M41" s="16">
        <f t="shared" si="7"/>
        <v>3468000</v>
      </c>
      <c r="N41" s="64"/>
      <c r="O41" s="65"/>
      <c r="P41" s="59"/>
    </row>
    <row r="42" spans="1:16" s="3" customFormat="1" ht="24" x14ac:dyDescent="0.25">
      <c r="A42" s="6" t="s">
        <v>0</v>
      </c>
      <c r="B42" s="6">
        <v>556</v>
      </c>
      <c r="C42" s="7" t="s">
        <v>1</v>
      </c>
      <c r="D42" s="34" t="s">
        <v>346</v>
      </c>
      <c r="E42" s="7" t="s">
        <v>33</v>
      </c>
      <c r="F42" s="18" t="str">
        <f>[2]Hoja1!$D$1136</f>
        <v>10499-01900-100486</v>
      </c>
      <c r="G42" s="26" t="s">
        <v>57</v>
      </c>
      <c r="H42" s="15" t="s">
        <v>2</v>
      </c>
      <c r="I42" s="15" t="s">
        <v>3</v>
      </c>
      <c r="J42" s="35" t="s">
        <v>342</v>
      </c>
      <c r="K42" s="9">
        <f>'[1]3.3. Desglose otras partidas'!D46</f>
        <v>1</v>
      </c>
      <c r="L42" s="28">
        <v>4260000</v>
      </c>
      <c r="M42" s="16">
        <f t="shared" si="7"/>
        <v>4260000</v>
      </c>
      <c r="N42" s="64"/>
      <c r="O42" s="65"/>
      <c r="P42" s="59"/>
    </row>
    <row r="43" spans="1:16" s="3" customFormat="1" ht="24" x14ac:dyDescent="0.25">
      <c r="A43" s="6" t="s">
        <v>0</v>
      </c>
      <c r="B43" s="6">
        <v>556</v>
      </c>
      <c r="C43" s="7" t="s">
        <v>1</v>
      </c>
      <c r="D43" s="34" t="s">
        <v>346</v>
      </c>
      <c r="E43" s="7" t="s">
        <v>33</v>
      </c>
      <c r="F43" s="6" t="s">
        <v>236</v>
      </c>
      <c r="G43" s="26" t="s">
        <v>58</v>
      </c>
      <c r="H43" s="15" t="s">
        <v>2</v>
      </c>
      <c r="I43" s="15" t="s">
        <v>3</v>
      </c>
      <c r="J43" s="35" t="s">
        <v>19</v>
      </c>
      <c r="K43" s="9">
        <f>'[1]3.3. Desglose otras partidas'!D47</f>
        <v>1</v>
      </c>
      <c r="L43" s="28">
        <v>3125000</v>
      </c>
      <c r="M43" s="16">
        <f t="shared" ref="M43" si="8">+L43*K43</f>
        <v>3125000</v>
      </c>
      <c r="N43" s="64"/>
      <c r="O43" s="65"/>
      <c r="P43" s="59"/>
    </row>
    <row r="44" spans="1:16" s="3" customFormat="1" ht="24" x14ac:dyDescent="0.25">
      <c r="A44" s="6" t="s">
        <v>0</v>
      </c>
      <c r="B44" s="6">
        <v>556</v>
      </c>
      <c r="C44" s="7" t="s">
        <v>1</v>
      </c>
      <c r="D44" s="34" t="s">
        <v>346</v>
      </c>
      <c r="E44" s="7" t="s">
        <v>33</v>
      </c>
      <c r="F44" s="6" t="s">
        <v>236</v>
      </c>
      <c r="G44" s="26" t="s">
        <v>59</v>
      </c>
      <c r="H44" s="15" t="s">
        <v>2</v>
      </c>
      <c r="I44" s="15" t="s">
        <v>3</v>
      </c>
      <c r="J44" s="35" t="s">
        <v>19</v>
      </c>
      <c r="K44" s="9">
        <f>'[1]3.3. Desglose otras partidas'!D48</f>
        <v>1</v>
      </c>
      <c r="L44" s="28">
        <v>3000000</v>
      </c>
      <c r="M44" s="16">
        <f t="shared" si="7"/>
        <v>3000000</v>
      </c>
      <c r="N44" s="64"/>
      <c r="O44" s="65"/>
      <c r="P44" s="59"/>
    </row>
    <row r="45" spans="1:16" s="4" customFormat="1" ht="24" x14ac:dyDescent="0.25">
      <c r="A45" s="6" t="s">
        <v>0</v>
      </c>
      <c r="B45" s="6">
        <v>556</v>
      </c>
      <c r="C45" s="7" t="s">
        <v>1</v>
      </c>
      <c r="D45" s="34" t="s">
        <v>346</v>
      </c>
      <c r="E45" s="7" t="s">
        <v>33</v>
      </c>
      <c r="F45" s="6" t="s">
        <v>236</v>
      </c>
      <c r="G45" s="26" t="s">
        <v>60</v>
      </c>
      <c r="H45" s="15" t="s">
        <v>2</v>
      </c>
      <c r="I45" s="15" t="s">
        <v>3</v>
      </c>
      <c r="J45" s="35" t="s">
        <v>19</v>
      </c>
      <c r="K45" s="9">
        <f>'[1]3.3. Desglose otras partidas'!D49</f>
        <v>1</v>
      </c>
      <c r="L45" s="28">
        <v>1250000</v>
      </c>
      <c r="M45" s="16">
        <f t="shared" si="7"/>
        <v>1250000</v>
      </c>
      <c r="N45" s="64"/>
      <c r="O45" s="67"/>
      <c r="P45" s="59"/>
    </row>
    <row r="46" spans="1:16" s="3" customFormat="1" ht="24" x14ac:dyDescent="0.25">
      <c r="A46" s="6" t="s">
        <v>0</v>
      </c>
      <c r="B46" s="6">
        <v>556</v>
      </c>
      <c r="C46" s="7" t="s">
        <v>1</v>
      </c>
      <c r="D46" s="34" t="s">
        <v>346</v>
      </c>
      <c r="E46" s="7" t="s">
        <v>33</v>
      </c>
      <c r="F46" s="6" t="s">
        <v>236</v>
      </c>
      <c r="G46" s="26" t="s">
        <v>61</v>
      </c>
      <c r="H46" s="15" t="s">
        <v>2</v>
      </c>
      <c r="I46" s="15" t="s">
        <v>3</v>
      </c>
      <c r="J46" s="35" t="s">
        <v>19</v>
      </c>
      <c r="K46" s="9">
        <f>'[1]3.3. Desglose otras partidas'!D50</f>
        <v>1</v>
      </c>
      <c r="L46" s="28">
        <v>67570000</v>
      </c>
      <c r="M46" s="16">
        <f t="shared" si="7"/>
        <v>67570000</v>
      </c>
      <c r="N46" s="64"/>
      <c r="O46" s="65"/>
      <c r="P46" s="59"/>
    </row>
    <row r="47" spans="1:16" s="3" customFormat="1" ht="24" x14ac:dyDescent="0.25">
      <c r="A47" s="6" t="s">
        <v>0</v>
      </c>
      <c r="B47" s="6">
        <v>556</v>
      </c>
      <c r="C47" s="7" t="s">
        <v>1</v>
      </c>
      <c r="D47" s="34" t="s">
        <v>346</v>
      </c>
      <c r="E47" s="7" t="s">
        <v>33</v>
      </c>
      <c r="F47" s="6" t="s">
        <v>236</v>
      </c>
      <c r="G47" s="26" t="s">
        <v>62</v>
      </c>
      <c r="H47" s="15" t="s">
        <v>2</v>
      </c>
      <c r="I47" s="15" t="s">
        <v>3</v>
      </c>
      <c r="J47" s="35" t="s">
        <v>19</v>
      </c>
      <c r="K47" s="9">
        <f>'[1]3.3. Desglose otras partidas'!D51</f>
        <v>1</v>
      </c>
      <c r="L47" s="28">
        <v>24000000</v>
      </c>
      <c r="M47" s="16">
        <f t="shared" si="7"/>
        <v>24000000</v>
      </c>
      <c r="N47" s="64"/>
      <c r="O47" s="65"/>
      <c r="P47" s="59"/>
    </row>
    <row r="48" spans="1:16" s="3" customFormat="1" ht="24" x14ac:dyDescent="0.25">
      <c r="A48" s="6" t="s">
        <v>0</v>
      </c>
      <c r="B48" s="6">
        <v>556</v>
      </c>
      <c r="C48" s="7" t="s">
        <v>1</v>
      </c>
      <c r="D48" s="34" t="s">
        <v>346</v>
      </c>
      <c r="E48" s="7" t="s">
        <v>33</v>
      </c>
      <c r="F48" s="6" t="s">
        <v>236</v>
      </c>
      <c r="G48" s="26" t="s">
        <v>63</v>
      </c>
      <c r="H48" s="15" t="s">
        <v>2</v>
      </c>
      <c r="I48" s="15" t="s">
        <v>3</v>
      </c>
      <c r="J48" s="35" t="s">
        <v>19</v>
      </c>
      <c r="K48" s="9">
        <f>'[1]3.3. Desglose otras partidas'!D52</f>
        <v>1</v>
      </c>
      <c r="L48" s="28">
        <v>1200000</v>
      </c>
      <c r="M48" s="16">
        <f t="shared" si="7"/>
        <v>1200000</v>
      </c>
      <c r="N48" s="64"/>
      <c r="O48" s="65"/>
      <c r="P48" s="59"/>
    </row>
    <row r="49" spans="1:16" s="3" customFormat="1" x14ac:dyDescent="0.25">
      <c r="A49" s="6" t="s">
        <v>0</v>
      </c>
      <c r="B49" s="6">
        <v>556</v>
      </c>
      <c r="C49" s="7" t="s">
        <v>1</v>
      </c>
      <c r="D49" s="34" t="s">
        <v>346</v>
      </c>
      <c r="E49" s="7" t="s">
        <v>33</v>
      </c>
      <c r="F49" s="6" t="s">
        <v>236</v>
      </c>
      <c r="G49" s="26" t="s">
        <v>64</v>
      </c>
      <c r="H49" s="15" t="s">
        <v>2</v>
      </c>
      <c r="I49" s="15" t="s">
        <v>3</v>
      </c>
      <c r="J49" s="35" t="s">
        <v>167</v>
      </c>
      <c r="K49" s="9">
        <f>'[1]3.3. Desglose otras partidas'!D53</f>
        <v>1</v>
      </c>
      <c r="L49" s="28">
        <v>3000000</v>
      </c>
      <c r="M49" s="16">
        <f t="shared" si="7"/>
        <v>3000000</v>
      </c>
      <c r="N49" s="64"/>
      <c r="O49" s="65"/>
      <c r="P49" s="59"/>
    </row>
    <row r="50" spans="1:16" s="3" customFormat="1" ht="24" x14ac:dyDescent="0.25">
      <c r="A50" s="6" t="s">
        <v>0</v>
      </c>
      <c r="B50" s="6">
        <v>556</v>
      </c>
      <c r="C50" s="7" t="s">
        <v>1</v>
      </c>
      <c r="D50" s="34" t="s">
        <v>346</v>
      </c>
      <c r="E50" s="7" t="s">
        <v>33</v>
      </c>
      <c r="F50" s="6" t="s">
        <v>236</v>
      </c>
      <c r="G50" s="27" t="s">
        <v>343</v>
      </c>
      <c r="H50" s="15" t="s">
        <v>2</v>
      </c>
      <c r="I50" s="15" t="s">
        <v>3</v>
      </c>
      <c r="J50" s="35" t="s">
        <v>19</v>
      </c>
      <c r="K50" s="9">
        <f>'[1]3.3. Desglose otras partidas'!D54</f>
        <v>1</v>
      </c>
      <c r="L50" s="29">
        <v>720000</v>
      </c>
      <c r="M50" s="16">
        <f t="shared" si="7"/>
        <v>720000</v>
      </c>
      <c r="N50" s="64"/>
      <c r="O50" s="65"/>
      <c r="P50" s="59"/>
    </row>
    <row r="51" spans="1:16" s="3" customFormat="1" ht="21.75" customHeight="1" x14ac:dyDescent="0.25">
      <c r="A51" s="6" t="s">
        <v>0</v>
      </c>
      <c r="B51" s="6">
        <v>556</v>
      </c>
      <c r="C51" s="7" t="s">
        <v>1</v>
      </c>
      <c r="D51" s="34" t="s">
        <v>346</v>
      </c>
      <c r="E51" s="7" t="s">
        <v>33</v>
      </c>
      <c r="F51" s="6" t="s">
        <v>236</v>
      </c>
      <c r="G51" s="26" t="s">
        <v>344</v>
      </c>
      <c r="H51" s="15" t="s">
        <v>2</v>
      </c>
      <c r="I51" s="15" t="s">
        <v>3</v>
      </c>
      <c r="J51" s="35" t="s">
        <v>342</v>
      </c>
      <c r="K51" s="9">
        <f>'[1]3.3. Desglose otras partidas'!D55</f>
        <v>1</v>
      </c>
      <c r="L51" s="30">
        <v>1360000</v>
      </c>
      <c r="M51" s="16">
        <f t="shared" si="7"/>
        <v>1360000</v>
      </c>
      <c r="N51" s="64" t="s">
        <v>377</v>
      </c>
      <c r="O51" s="65" t="s">
        <v>378</v>
      </c>
      <c r="P51" s="59">
        <v>2080000</v>
      </c>
    </row>
    <row r="52" spans="1:16" s="3" customFormat="1" ht="24" x14ac:dyDescent="0.25">
      <c r="A52" s="6" t="s">
        <v>0</v>
      </c>
      <c r="B52" s="6">
        <v>556</v>
      </c>
      <c r="C52" s="7" t="s">
        <v>1</v>
      </c>
      <c r="D52" s="34" t="s">
        <v>346</v>
      </c>
      <c r="E52" s="7" t="s">
        <v>33</v>
      </c>
      <c r="F52" s="18" t="str">
        <f>[2]Hoja1!$D$1130</f>
        <v>10499-01900-100486</v>
      </c>
      <c r="G52" s="26" t="s">
        <v>65</v>
      </c>
      <c r="H52" s="15" t="s">
        <v>2</v>
      </c>
      <c r="I52" s="15" t="s">
        <v>3</v>
      </c>
      <c r="J52" s="35" t="s">
        <v>19</v>
      </c>
      <c r="K52" s="9">
        <f>'[1]3.3. Desglose otras partidas'!D56</f>
        <v>1</v>
      </c>
      <c r="L52" s="30">
        <v>500000</v>
      </c>
      <c r="M52" s="16">
        <f t="shared" si="7"/>
        <v>500000</v>
      </c>
      <c r="N52" s="64"/>
      <c r="O52" s="65"/>
      <c r="P52" s="59"/>
    </row>
    <row r="53" spans="1:16" s="3" customFormat="1" ht="24" x14ac:dyDescent="0.25">
      <c r="A53" s="6" t="s">
        <v>0</v>
      </c>
      <c r="B53" s="6">
        <v>556</v>
      </c>
      <c r="C53" s="7" t="s">
        <v>1</v>
      </c>
      <c r="D53" s="34" t="s">
        <v>346</v>
      </c>
      <c r="E53" s="7" t="s">
        <v>33</v>
      </c>
      <c r="F53" s="18" t="str">
        <f>[2]Hoja1!$D$1132</f>
        <v>10499-01900-100486</v>
      </c>
      <c r="G53" s="26" t="s">
        <v>66</v>
      </c>
      <c r="H53" s="15" t="s">
        <v>2</v>
      </c>
      <c r="I53" s="15" t="s">
        <v>3</v>
      </c>
      <c r="J53" s="35" t="s">
        <v>19</v>
      </c>
      <c r="K53" s="9">
        <f>'[1]3.3. Desglose otras partidas'!D57</f>
        <v>1</v>
      </c>
      <c r="L53" s="30">
        <v>3600000</v>
      </c>
      <c r="M53" s="16">
        <f t="shared" ref="M53" si="9">+L53*K53</f>
        <v>3600000</v>
      </c>
      <c r="N53" s="64"/>
      <c r="O53" s="65"/>
      <c r="P53" s="59"/>
    </row>
    <row r="54" spans="1:16" s="3" customFormat="1" ht="24" x14ac:dyDescent="0.25">
      <c r="A54" s="6" t="s">
        <v>0</v>
      </c>
      <c r="B54" s="6">
        <v>556</v>
      </c>
      <c r="C54" s="7" t="s">
        <v>1</v>
      </c>
      <c r="D54" s="34" t="s">
        <v>346</v>
      </c>
      <c r="E54" s="7" t="s">
        <v>33</v>
      </c>
      <c r="F54" s="18" t="s">
        <v>318</v>
      </c>
      <c r="G54" s="26" t="s">
        <v>67</v>
      </c>
      <c r="H54" s="15" t="s">
        <v>2</v>
      </c>
      <c r="I54" s="15" t="s">
        <v>3</v>
      </c>
      <c r="J54" s="35" t="s">
        <v>19</v>
      </c>
      <c r="K54" s="9">
        <f>'[1]3.3. Desglose otras partidas'!D59</f>
        <v>1</v>
      </c>
      <c r="L54" s="30">
        <v>1000000</v>
      </c>
      <c r="M54" s="16">
        <f t="shared" si="7"/>
        <v>1000000</v>
      </c>
      <c r="N54" s="64"/>
      <c r="O54" s="65"/>
      <c r="P54" s="59"/>
    </row>
    <row r="55" spans="1:16" s="3" customFormat="1" ht="36" x14ac:dyDescent="0.25">
      <c r="A55" s="6" t="s">
        <v>0</v>
      </c>
      <c r="B55" s="6">
        <v>556</v>
      </c>
      <c r="C55" s="7" t="s">
        <v>1</v>
      </c>
      <c r="D55" s="32" t="s">
        <v>319</v>
      </c>
      <c r="E55" s="7" t="s">
        <v>68</v>
      </c>
      <c r="F55" s="6" t="s">
        <v>238</v>
      </c>
      <c r="G55" s="10" t="s">
        <v>324</v>
      </c>
      <c r="H55" s="15" t="s">
        <v>2</v>
      </c>
      <c r="I55" s="15" t="s">
        <v>3</v>
      </c>
      <c r="J55" s="15" t="s">
        <v>19</v>
      </c>
      <c r="K55" s="9">
        <v>1</v>
      </c>
      <c r="L55" s="16">
        <v>9885160</v>
      </c>
      <c r="M55" s="16">
        <f t="shared" si="7"/>
        <v>9885160</v>
      </c>
      <c r="N55" s="56"/>
      <c r="O55" s="56"/>
      <c r="P55" s="56"/>
    </row>
    <row r="56" spans="1:16" s="3" customFormat="1" x14ac:dyDescent="0.25">
      <c r="A56" s="6" t="s">
        <v>0</v>
      </c>
      <c r="B56" s="6">
        <v>556</v>
      </c>
      <c r="C56" s="7" t="s">
        <v>1</v>
      </c>
      <c r="D56" s="32" t="s">
        <v>168</v>
      </c>
      <c r="E56" s="7" t="s">
        <v>69</v>
      </c>
      <c r="F56" s="33" t="s">
        <v>340</v>
      </c>
      <c r="G56" s="8" t="s">
        <v>70</v>
      </c>
      <c r="H56" s="15" t="s">
        <v>2</v>
      </c>
      <c r="I56" s="15" t="s">
        <v>3</v>
      </c>
      <c r="J56" s="15" t="s">
        <v>167</v>
      </c>
      <c r="K56" s="9">
        <v>2</v>
      </c>
      <c r="L56" s="16">
        <v>3200</v>
      </c>
      <c r="M56" s="16">
        <f t="shared" si="7"/>
        <v>6400</v>
      </c>
      <c r="N56" s="56"/>
      <c r="O56" s="56"/>
      <c r="P56" s="56"/>
    </row>
    <row r="57" spans="1:16" s="3" customFormat="1" x14ac:dyDescent="0.25">
      <c r="A57" s="6" t="s">
        <v>0</v>
      </c>
      <c r="B57" s="6">
        <v>556</v>
      </c>
      <c r="C57" s="7" t="s">
        <v>1</v>
      </c>
      <c r="D57" s="32" t="s">
        <v>169</v>
      </c>
      <c r="E57" s="7" t="s">
        <v>71</v>
      </c>
      <c r="F57" s="6" t="s">
        <v>239</v>
      </c>
      <c r="G57" s="8" t="s">
        <v>72</v>
      </c>
      <c r="H57" s="15" t="s">
        <v>2</v>
      </c>
      <c r="I57" s="15" t="s">
        <v>3</v>
      </c>
      <c r="J57" s="15" t="s">
        <v>167</v>
      </c>
      <c r="K57" s="9">
        <v>10</v>
      </c>
      <c r="L57" s="16">
        <v>9120</v>
      </c>
      <c r="M57" s="16">
        <f t="shared" si="7"/>
        <v>91200</v>
      </c>
      <c r="N57" s="56"/>
      <c r="O57" s="56"/>
      <c r="P57" s="56"/>
    </row>
    <row r="58" spans="1:16" s="3" customFormat="1" x14ac:dyDescent="0.25">
      <c r="A58" s="6" t="s">
        <v>0</v>
      </c>
      <c r="B58" s="6">
        <v>556</v>
      </c>
      <c r="C58" s="7" t="s">
        <v>1</v>
      </c>
      <c r="D58" s="32" t="s">
        <v>169</v>
      </c>
      <c r="E58" s="7" t="s">
        <v>71</v>
      </c>
      <c r="F58" s="6" t="s">
        <v>239</v>
      </c>
      <c r="G58" s="8" t="s">
        <v>73</v>
      </c>
      <c r="H58" s="15" t="s">
        <v>2</v>
      </c>
      <c r="I58" s="15" t="s">
        <v>3</v>
      </c>
      <c r="J58" s="15" t="s">
        <v>167</v>
      </c>
      <c r="K58" s="9">
        <v>20</v>
      </c>
      <c r="L58" s="16">
        <v>5500</v>
      </c>
      <c r="M58" s="16">
        <f t="shared" si="7"/>
        <v>110000</v>
      </c>
      <c r="N58" s="56"/>
      <c r="O58" s="56"/>
      <c r="P58" s="56"/>
    </row>
    <row r="59" spans="1:16" s="3" customFormat="1" x14ac:dyDescent="0.25">
      <c r="A59" s="6" t="s">
        <v>0</v>
      </c>
      <c r="B59" s="6">
        <v>556</v>
      </c>
      <c r="C59" s="7" t="s">
        <v>1</v>
      </c>
      <c r="D59" s="32" t="s">
        <v>170</v>
      </c>
      <c r="E59" s="7" t="s">
        <v>71</v>
      </c>
      <c r="F59" s="18" t="s">
        <v>313</v>
      </c>
      <c r="G59" s="8" t="s">
        <v>74</v>
      </c>
      <c r="H59" s="15" t="s">
        <v>2</v>
      </c>
      <c r="I59" s="15" t="s">
        <v>3</v>
      </c>
      <c r="J59" s="15" t="s">
        <v>167</v>
      </c>
      <c r="K59" s="9">
        <v>50</v>
      </c>
      <c r="L59" s="16">
        <v>18891</v>
      </c>
      <c r="M59" s="16">
        <f t="shared" si="7"/>
        <v>944550</v>
      </c>
      <c r="N59" s="56"/>
      <c r="O59" s="56"/>
      <c r="P59" s="56"/>
    </row>
    <row r="60" spans="1:16" s="3" customFormat="1" x14ac:dyDescent="0.25">
      <c r="A60" s="6" t="s">
        <v>0</v>
      </c>
      <c r="B60" s="6">
        <v>556</v>
      </c>
      <c r="C60" s="7" t="s">
        <v>1</v>
      </c>
      <c r="D60" s="32" t="s">
        <v>170</v>
      </c>
      <c r="E60" s="7" t="s">
        <v>71</v>
      </c>
      <c r="F60" s="18" t="s">
        <v>314</v>
      </c>
      <c r="G60" s="8" t="s">
        <v>75</v>
      </c>
      <c r="H60" s="15" t="s">
        <v>2</v>
      </c>
      <c r="I60" s="15" t="s">
        <v>3</v>
      </c>
      <c r="J60" s="15" t="s">
        <v>167</v>
      </c>
      <c r="K60" s="9">
        <v>7</v>
      </c>
      <c r="L60" s="16">
        <v>2330</v>
      </c>
      <c r="M60" s="16">
        <f t="shared" si="7"/>
        <v>16310</v>
      </c>
      <c r="N60" s="56"/>
      <c r="O60" s="56"/>
      <c r="P60" s="56"/>
    </row>
    <row r="61" spans="1:16" s="3" customFormat="1" x14ac:dyDescent="0.25">
      <c r="A61" s="6" t="s">
        <v>0</v>
      </c>
      <c r="B61" s="6">
        <v>556</v>
      </c>
      <c r="C61" s="7" t="s">
        <v>1</v>
      </c>
      <c r="D61" s="32" t="s">
        <v>171</v>
      </c>
      <c r="E61" s="7" t="s">
        <v>71</v>
      </c>
      <c r="F61" s="18" t="s">
        <v>312</v>
      </c>
      <c r="G61" s="8" t="s">
        <v>76</v>
      </c>
      <c r="H61" s="15" t="s">
        <v>2</v>
      </c>
      <c r="I61" s="15" t="s">
        <v>3</v>
      </c>
      <c r="J61" s="15" t="s">
        <v>167</v>
      </c>
      <c r="K61" s="9">
        <v>2</v>
      </c>
      <c r="L61" s="16">
        <v>2300000</v>
      </c>
      <c r="M61" s="16">
        <f t="shared" si="7"/>
        <v>4600000</v>
      </c>
      <c r="N61" s="56"/>
      <c r="O61" s="56"/>
      <c r="P61" s="56"/>
    </row>
    <row r="62" spans="1:16" s="3" customFormat="1" x14ac:dyDescent="0.25">
      <c r="A62" s="6" t="s">
        <v>0</v>
      </c>
      <c r="B62" s="6">
        <v>556</v>
      </c>
      <c r="C62" s="7" t="s">
        <v>1</v>
      </c>
      <c r="D62" s="32" t="s">
        <v>172</v>
      </c>
      <c r="E62" s="7" t="s">
        <v>77</v>
      </c>
      <c r="F62" s="18" t="s">
        <v>315</v>
      </c>
      <c r="G62" s="8" t="s">
        <v>78</v>
      </c>
      <c r="H62" s="15" t="s">
        <v>2</v>
      </c>
      <c r="I62" s="15" t="s">
        <v>3</v>
      </c>
      <c r="J62" s="15" t="s">
        <v>167</v>
      </c>
      <c r="K62" s="9">
        <v>1</v>
      </c>
      <c r="L62" s="16">
        <v>32980</v>
      </c>
      <c r="M62" s="16">
        <f t="shared" si="7"/>
        <v>32980</v>
      </c>
      <c r="N62" s="56"/>
      <c r="O62" s="56"/>
      <c r="P62" s="56"/>
    </row>
    <row r="63" spans="1:16" s="3" customFormat="1" x14ac:dyDescent="0.25">
      <c r="A63" s="6" t="s">
        <v>0</v>
      </c>
      <c r="B63" s="6">
        <v>556</v>
      </c>
      <c r="C63" s="7" t="s">
        <v>1</v>
      </c>
      <c r="D63" s="32" t="s">
        <v>173</v>
      </c>
      <c r="E63" s="7" t="s">
        <v>18</v>
      </c>
      <c r="F63" s="18" t="s">
        <v>244</v>
      </c>
      <c r="G63" s="8" t="s">
        <v>79</v>
      </c>
      <c r="H63" s="15" t="s">
        <v>2</v>
      </c>
      <c r="I63" s="15" t="s">
        <v>3</v>
      </c>
      <c r="J63" s="15" t="s">
        <v>167</v>
      </c>
      <c r="K63" s="9">
        <v>13</v>
      </c>
      <c r="L63" s="16">
        <v>1336.5</v>
      </c>
      <c r="M63" s="16">
        <f t="shared" si="7"/>
        <v>17374.5</v>
      </c>
      <c r="N63" s="56"/>
      <c r="O63" s="56"/>
      <c r="P63" s="56"/>
    </row>
    <row r="64" spans="1:16" s="3" customFormat="1" x14ac:dyDescent="0.25">
      <c r="A64" s="6" t="s">
        <v>0</v>
      </c>
      <c r="B64" s="6">
        <v>556</v>
      </c>
      <c r="C64" s="7" t="s">
        <v>1</v>
      </c>
      <c r="D64" s="32" t="s">
        <v>174</v>
      </c>
      <c r="E64" s="7" t="s">
        <v>18</v>
      </c>
      <c r="F64" s="6" t="s">
        <v>240</v>
      </c>
      <c r="G64" s="8" t="s">
        <v>80</v>
      </c>
      <c r="H64" s="15" t="s">
        <v>2</v>
      </c>
      <c r="I64" s="15" t="s">
        <v>3</v>
      </c>
      <c r="J64" s="15" t="s">
        <v>167</v>
      </c>
      <c r="K64" s="9">
        <v>25</v>
      </c>
      <c r="L64" s="16">
        <v>1865.42</v>
      </c>
      <c r="M64" s="16">
        <f t="shared" si="7"/>
        <v>46635.5</v>
      </c>
      <c r="N64" s="56"/>
      <c r="O64" s="56"/>
      <c r="P64" s="56"/>
    </row>
    <row r="65" spans="1:16" s="3" customFormat="1" x14ac:dyDescent="0.25">
      <c r="A65" s="6" t="s">
        <v>0</v>
      </c>
      <c r="B65" s="6">
        <v>556</v>
      </c>
      <c r="C65" s="7" t="s">
        <v>1</v>
      </c>
      <c r="D65" s="32" t="s">
        <v>175</v>
      </c>
      <c r="E65" s="7" t="s">
        <v>18</v>
      </c>
      <c r="F65" s="6" t="s">
        <v>241</v>
      </c>
      <c r="G65" s="8" t="s">
        <v>81</v>
      </c>
      <c r="H65" s="15" t="s">
        <v>325</v>
      </c>
      <c r="I65" s="15" t="s">
        <v>3</v>
      </c>
      <c r="J65" s="15" t="s">
        <v>167</v>
      </c>
      <c r="K65" s="9">
        <v>120</v>
      </c>
      <c r="L65" s="16">
        <v>4201.5600000000004</v>
      </c>
      <c r="M65" s="16">
        <f t="shared" si="7"/>
        <v>504187.20000000007</v>
      </c>
      <c r="N65" s="56"/>
      <c r="O65" s="56"/>
      <c r="P65" s="56"/>
    </row>
    <row r="66" spans="1:16" s="3" customFormat="1" x14ac:dyDescent="0.25">
      <c r="A66" s="6" t="s">
        <v>0</v>
      </c>
      <c r="B66" s="6">
        <v>556</v>
      </c>
      <c r="C66" s="7" t="s">
        <v>1</v>
      </c>
      <c r="D66" s="32" t="s">
        <v>176</v>
      </c>
      <c r="E66" s="7" t="s">
        <v>18</v>
      </c>
      <c r="F66" s="18" t="s">
        <v>245</v>
      </c>
      <c r="G66" s="8" t="s">
        <v>82</v>
      </c>
      <c r="H66" s="15" t="s">
        <v>2</v>
      </c>
      <c r="I66" s="15" t="s">
        <v>3</v>
      </c>
      <c r="J66" s="15" t="s">
        <v>167</v>
      </c>
      <c r="K66" s="9">
        <v>500</v>
      </c>
      <c r="L66" s="16">
        <v>77.900000000000006</v>
      </c>
      <c r="M66" s="16">
        <f t="shared" si="7"/>
        <v>38950</v>
      </c>
      <c r="N66" s="56"/>
      <c r="O66" s="56"/>
      <c r="P66" s="56"/>
    </row>
    <row r="67" spans="1:16" s="3" customFormat="1" x14ac:dyDescent="0.25">
      <c r="A67" s="6" t="s">
        <v>0</v>
      </c>
      <c r="B67" s="6">
        <v>556</v>
      </c>
      <c r="C67" s="7" t="s">
        <v>1</v>
      </c>
      <c r="D67" s="32" t="s">
        <v>177</v>
      </c>
      <c r="E67" s="7" t="s">
        <v>18</v>
      </c>
      <c r="F67" s="18" t="str">
        <f>[2]Hoja1!$D$1179</f>
        <v>29901-01070-575020</v>
      </c>
      <c r="G67" s="8" t="s">
        <v>83</v>
      </c>
      <c r="H67" s="15" t="s">
        <v>2</v>
      </c>
      <c r="I67" s="15" t="s">
        <v>3</v>
      </c>
      <c r="J67" s="15" t="s">
        <v>167</v>
      </c>
      <c r="K67" s="9">
        <v>80</v>
      </c>
      <c r="L67" s="16">
        <v>474.32</v>
      </c>
      <c r="M67" s="16">
        <f t="shared" si="7"/>
        <v>37945.599999999999</v>
      </c>
      <c r="N67" s="56"/>
      <c r="O67" s="56"/>
      <c r="P67" s="56"/>
    </row>
    <row r="68" spans="1:16" s="3" customFormat="1" x14ac:dyDescent="0.25">
      <c r="A68" s="6" t="s">
        <v>0</v>
      </c>
      <c r="B68" s="6">
        <v>556</v>
      </c>
      <c r="C68" s="7" t="s">
        <v>1</v>
      </c>
      <c r="D68" s="32" t="s">
        <v>178</v>
      </c>
      <c r="E68" s="7" t="s">
        <v>18</v>
      </c>
      <c r="F68" s="18" t="s">
        <v>246</v>
      </c>
      <c r="G68" s="8" t="s">
        <v>84</v>
      </c>
      <c r="H68" s="15" t="s">
        <v>2</v>
      </c>
      <c r="I68" s="15" t="s">
        <v>3</v>
      </c>
      <c r="J68" s="15" t="s">
        <v>167</v>
      </c>
      <c r="K68" s="9">
        <v>3000</v>
      </c>
      <c r="L68" s="16">
        <v>495</v>
      </c>
      <c r="M68" s="16">
        <f t="shared" si="7"/>
        <v>1485000</v>
      </c>
      <c r="N68" s="56"/>
      <c r="O68" s="56"/>
      <c r="P68" s="56"/>
    </row>
    <row r="69" spans="1:16" s="3" customFormat="1" x14ac:dyDescent="0.25">
      <c r="A69" s="6" t="s">
        <v>0</v>
      </c>
      <c r="B69" s="6">
        <v>556</v>
      </c>
      <c r="C69" s="7" t="s">
        <v>1</v>
      </c>
      <c r="D69" s="32" t="s">
        <v>178</v>
      </c>
      <c r="E69" s="7" t="s">
        <v>18</v>
      </c>
      <c r="F69" s="18" t="s">
        <v>247</v>
      </c>
      <c r="G69" s="8" t="s">
        <v>85</v>
      </c>
      <c r="H69" s="15" t="s">
        <v>2</v>
      </c>
      <c r="I69" s="15" t="s">
        <v>3</v>
      </c>
      <c r="J69" s="15" t="s">
        <v>167</v>
      </c>
      <c r="K69" s="9">
        <v>200</v>
      </c>
      <c r="L69" s="16">
        <v>950.9</v>
      </c>
      <c r="M69" s="16">
        <f t="shared" si="7"/>
        <v>190180</v>
      </c>
      <c r="N69" s="56"/>
      <c r="O69" s="56"/>
      <c r="P69" s="56"/>
    </row>
    <row r="70" spans="1:16" s="3" customFormat="1" x14ac:dyDescent="0.25">
      <c r="A70" s="6" t="s">
        <v>0</v>
      </c>
      <c r="B70" s="6">
        <v>556</v>
      </c>
      <c r="C70" s="7" t="s">
        <v>1</v>
      </c>
      <c r="D70" s="32" t="s">
        <v>179</v>
      </c>
      <c r="E70" s="7" t="s">
        <v>18</v>
      </c>
      <c r="F70" s="18" t="s">
        <v>248</v>
      </c>
      <c r="G70" s="8" t="s">
        <v>86</v>
      </c>
      <c r="H70" s="15" t="s">
        <v>2</v>
      </c>
      <c r="I70" s="15" t="s">
        <v>3</v>
      </c>
      <c r="J70" s="15" t="s">
        <v>167</v>
      </c>
      <c r="K70" s="9">
        <v>400</v>
      </c>
      <c r="L70" s="16">
        <v>269.24</v>
      </c>
      <c r="M70" s="16">
        <f t="shared" si="7"/>
        <v>107696</v>
      </c>
      <c r="N70" s="56"/>
      <c r="O70" s="56"/>
      <c r="P70" s="56"/>
    </row>
    <row r="71" spans="1:16" s="3" customFormat="1" x14ac:dyDescent="0.25">
      <c r="A71" s="6" t="s">
        <v>0</v>
      </c>
      <c r="B71" s="6">
        <v>556</v>
      </c>
      <c r="C71" s="7" t="s">
        <v>1</v>
      </c>
      <c r="D71" s="32" t="s">
        <v>181</v>
      </c>
      <c r="E71" s="7" t="s">
        <v>18</v>
      </c>
      <c r="F71" s="18" t="s">
        <v>249</v>
      </c>
      <c r="G71" s="8" t="s">
        <v>180</v>
      </c>
      <c r="H71" s="15" t="s">
        <v>2</v>
      </c>
      <c r="I71" s="15" t="s">
        <v>3</v>
      </c>
      <c r="J71" s="15" t="s">
        <v>167</v>
      </c>
      <c r="K71" s="9">
        <v>110</v>
      </c>
      <c r="L71" s="16">
        <v>337.85</v>
      </c>
      <c r="M71" s="16">
        <f t="shared" si="7"/>
        <v>37163.5</v>
      </c>
      <c r="N71" s="56"/>
      <c r="O71" s="56"/>
      <c r="P71" s="56"/>
    </row>
    <row r="72" spans="1:16" s="3" customFormat="1" x14ac:dyDescent="0.25">
      <c r="A72" s="6" t="s">
        <v>0</v>
      </c>
      <c r="B72" s="6">
        <v>556</v>
      </c>
      <c r="C72" s="7" t="s">
        <v>1</v>
      </c>
      <c r="D72" s="32" t="s">
        <v>183</v>
      </c>
      <c r="E72" s="7" t="s">
        <v>18</v>
      </c>
      <c r="F72" s="6" t="s">
        <v>242</v>
      </c>
      <c r="G72" s="8" t="s">
        <v>182</v>
      </c>
      <c r="H72" s="15" t="s">
        <v>2</v>
      </c>
      <c r="I72" s="15" t="s">
        <v>3</v>
      </c>
      <c r="J72" s="15" t="s">
        <v>167</v>
      </c>
      <c r="K72" s="9">
        <v>50</v>
      </c>
      <c r="L72" s="16">
        <v>176</v>
      </c>
      <c r="M72" s="16">
        <f t="shared" ref="M72" si="10">+L72*K72</f>
        <v>8800</v>
      </c>
      <c r="N72" s="56"/>
      <c r="O72" s="56"/>
      <c r="P72" s="56"/>
    </row>
    <row r="73" spans="1:16" s="3" customFormat="1" x14ac:dyDescent="0.25">
      <c r="A73" s="6" t="s">
        <v>0</v>
      </c>
      <c r="B73" s="6">
        <v>556</v>
      </c>
      <c r="C73" s="7" t="s">
        <v>1</v>
      </c>
      <c r="D73" s="32" t="s">
        <v>183</v>
      </c>
      <c r="E73" s="7" t="s">
        <v>18</v>
      </c>
      <c r="F73" s="18" t="str">
        <f>[2]Hoja1!$D$1183</f>
        <v>29901-01040-000039</v>
      </c>
      <c r="G73" s="8" t="s">
        <v>87</v>
      </c>
      <c r="H73" s="15" t="s">
        <v>2</v>
      </c>
      <c r="I73" s="15" t="s">
        <v>3</v>
      </c>
      <c r="J73" s="15" t="s">
        <v>167</v>
      </c>
      <c r="K73" s="9">
        <v>50</v>
      </c>
      <c r="L73" s="16">
        <v>393.91</v>
      </c>
      <c r="M73" s="16">
        <f t="shared" si="7"/>
        <v>19695.5</v>
      </c>
      <c r="N73" s="56"/>
      <c r="O73" s="56"/>
      <c r="P73" s="56"/>
    </row>
    <row r="74" spans="1:16" s="3" customFormat="1" x14ac:dyDescent="0.25">
      <c r="A74" s="6" t="s">
        <v>0</v>
      </c>
      <c r="B74" s="6">
        <v>556</v>
      </c>
      <c r="C74" s="7" t="s">
        <v>1</v>
      </c>
      <c r="D74" s="32" t="s">
        <v>184</v>
      </c>
      <c r="E74" s="7" t="s">
        <v>18</v>
      </c>
      <c r="F74" s="18" t="str">
        <f>[2]Hoja1!$D$1185</f>
        <v>29901-01045-000005</v>
      </c>
      <c r="G74" s="8" t="s">
        <v>326</v>
      </c>
      <c r="H74" s="15" t="s">
        <v>2</v>
      </c>
      <c r="I74" s="15" t="s">
        <v>3</v>
      </c>
      <c r="J74" s="15" t="s">
        <v>167</v>
      </c>
      <c r="K74" s="9">
        <v>120</v>
      </c>
      <c r="L74" s="16">
        <v>310</v>
      </c>
      <c r="M74" s="16">
        <f t="shared" si="7"/>
        <v>37200</v>
      </c>
      <c r="N74" s="56"/>
      <c r="O74" s="56"/>
      <c r="P74" s="56"/>
    </row>
    <row r="75" spans="1:16" s="3" customFormat="1" x14ac:dyDescent="0.25">
      <c r="A75" s="6" t="s">
        <v>0</v>
      </c>
      <c r="B75" s="6">
        <v>556</v>
      </c>
      <c r="C75" s="7" t="s">
        <v>1</v>
      </c>
      <c r="D75" s="32" t="s">
        <v>185</v>
      </c>
      <c r="E75" s="7" t="s">
        <v>18</v>
      </c>
      <c r="F75" s="18" t="s">
        <v>250</v>
      </c>
      <c r="G75" s="8" t="s">
        <v>88</v>
      </c>
      <c r="H75" s="15" t="s">
        <v>2</v>
      </c>
      <c r="I75" s="15" t="s">
        <v>3</v>
      </c>
      <c r="J75" s="15" t="s">
        <v>167</v>
      </c>
      <c r="K75" s="9">
        <v>300</v>
      </c>
      <c r="L75" s="16">
        <v>4251.1099999999997</v>
      </c>
      <c r="M75" s="16">
        <f t="shared" si="7"/>
        <v>1275333</v>
      </c>
      <c r="N75" s="56"/>
      <c r="O75" s="56"/>
      <c r="P75" s="56"/>
    </row>
    <row r="76" spans="1:16" s="3" customFormat="1" x14ac:dyDescent="0.25">
      <c r="A76" s="6" t="s">
        <v>0</v>
      </c>
      <c r="B76" s="6">
        <v>556</v>
      </c>
      <c r="C76" s="7" t="s">
        <v>1</v>
      </c>
      <c r="D76" s="32" t="s">
        <v>186</v>
      </c>
      <c r="E76" s="7" t="s">
        <v>18</v>
      </c>
      <c r="F76" s="18" t="str">
        <f>[2]Hoja1!$D$1188</f>
        <v>29901-01175-000100</v>
      </c>
      <c r="G76" s="8" t="s">
        <v>327</v>
      </c>
      <c r="H76" s="15" t="s">
        <v>2</v>
      </c>
      <c r="I76" s="15" t="s">
        <v>3</v>
      </c>
      <c r="J76" s="15" t="s">
        <v>167</v>
      </c>
      <c r="K76" s="9">
        <v>10</v>
      </c>
      <c r="L76" s="16">
        <v>1067.96</v>
      </c>
      <c r="M76" s="16">
        <f t="shared" si="7"/>
        <v>10679.6</v>
      </c>
      <c r="N76" s="56"/>
      <c r="O76" s="56"/>
      <c r="P76" s="56"/>
    </row>
    <row r="77" spans="1:16" s="3" customFormat="1" x14ac:dyDescent="0.25">
      <c r="A77" s="6" t="s">
        <v>0</v>
      </c>
      <c r="B77" s="6">
        <v>556</v>
      </c>
      <c r="C77" s="7" t="s">
        <v>1</v>
      </c>
      <c r="D77" s="32" t="s">
        <v>187</v>
      </c>
      <c r="E77" s="7" t="s">
        <v>18</v>
      </c>
      <c r="F77" s="18" t="str">
        <f>[2]Hoja1!$D$1189</f>
        <v>29901-01055-450010</v>
      </c>
      <c r="G77" s="8" t="s">
        <v>89</v>
      </c>
      <c r="H77" s="15" t="s">
        <v>2</v>
      </c>
      <c r="I77" s="15" t="s">
        <v>3</v>
      </c>
      <c r="J77" s="15" t="s">
        <v>167</v>
      </c>
      <c r="K77" s="9">
        <v>10</v>
      </c>
      <c r="L77" s="16">
        <v>1677.1</v>
      </c>
      <c r="M77" s="16">
        <f t="shared" si="7"/>
        <v>16771</v>
      </c>
      <c r="N77" s="56"/>
      <c r="O77" s="56"/>
      <c r="P77" s="56"/>
    </row>
    <row r="78" spans="1:16" s="3" customFormat="1" x14ac:dyDescent="0.25">
      <c r="A78" s="6" t="s">
        <v>0</v>
      </c>
      <c r="B78" s="6">
        <v>556</v>
      </c>
      <c r="C78" s="7" t="s">
        <v>1</v>
      </c>
      <c r="D78" s="32" t="s">
        <v>187</v>
      </c>
      <c r="E78" s="7" t="s">
        <v>18</v>
      </c>
      <c r="F78" s="18" t="s">
        <v>251</v>
      </c>
      <c r="G78" s="8" t="s">
        <v>90</v>
      </c>
      <c r="H78" s="15" t="s">
        <v>2</v>
      </c>
      <c r="I78" s="15" t="s">
        <v>3</v>
      </c>
      <c r="J78" s="15" t="s">
        <v>167</v>
      </c>
      <c r="K78" s="9">
        <v>10</v>
      </c>
      <c r="L78" s="16">
        <v>7562.5</v>
      </c>
      <c r="M78" s="16">
        <f t="shared" si="7"/>
        <v>75625</v>
      </c>
      <c r="N78" s="56"/>
      <c r="O78" s="56"/>
      <c r="P78" s="56"/>
    </row>
    <row r="79" spans="1:16" s="3" customFormat="1" x14ac:dyDescent="0.25">
      <c r="A79" s="6" t="s">
        <v>0</v>
      </c>
      <c r="B79" s="6">
        <v>556</v>
      </c>
      <c r="C79" s="7" t="s">
        <v>1</v>
      </c>
      <c r="D79" s="32" t="s">
        <v>188</v>
      </c>
      <c r="E79" s="7" t="s">
        <v>18</v>
      </c>
      <c r="F79" s="18" t="str">
        <f>[2]Hoja1!$D$1190</f>
        <v>29901-01065-000003</v>
      </c>
      <c r="G79" s="8" t="s">
        <v>91</v>
      </c>
      <c r="H79" s="15" t="s">
        <v>2</v>
      </c>
      <c r="I79" s="15" t="s">
        <v>3</v>
      </c>
      <c r="J79" s="15" t="s">
        <v>167</v>
      </c>
      <c r="K79" s="9">
        <v>20</v>
      </c>
      <c r="L79" s="16">
        <v>858.41</v>
      </c>
      <c r="M79" s="16">
        <f t="shared" si="7"/>
        <v>17168.2</v>
      </c>
      <c r="N79" s="56"/>
      <c r="O79" s="56"/>
      <c r="P79" s="56"/>
    </row>
    <row r="80" spans="1:16" s="3" customFormat="1" x14ac:dyDescent="0.25">
      <c r="A80" s="6" t="s">
        <v>0</v>
      </c>
      <c r="B80" s="6">
        <v>556</v>
      </c>
      <c r="C80" s="7" t="s">
        <v>1</v>
      </c>
      <c r="D80" s="32" t="s">
        <v>188</v>
      </c>
      <c r="E80" s="7" t="s">
        <v>18</v>
      </c>
      <c r="F80" s="18" t="s">
        <v>243</v>
      </c>
      <c r="G80" s="8" t="s">
        <v>92</v>
      </c>
      <c r="H80" s="15" t="s">
        <v>2</v>
      </c>
      <c r="I80" s="15" t="s">
        <v>3</v>
      </c>
      <c r="J80" s="15" t="s">
        <v>167</v>
      </c>
      <c r="K80" s="9">
        <v>100</v>
      </c>
      <c r="L80" s="16">
        <v>662.31</v>
      </c>
      <c r="M80" s="16">
        <f t="shared" si="7"/>
        <v>66231</v>
      </c>
      <c r="N80" s="56"/>
      <c r="O80" s="56"/>
      <c r="P80" s="56"/>
    </row>
    <row r="81" spans="1:16" s="3" customFormat="1" x14ac:dyDescent="0.25">
      <c r="A81" s="6" t="s">
        <v>0</v>
      </c>
      <c r="B81" s="6">
        <v>556</v>
      </c>
      <c r="C81" s="7" t="s">
        <v>1</v>
      </c>
      <c r="D81" s="32" t="s">
        <v>177</v>
      </c>
      <c r="E81" s="7" t="s">
        <v>18</v>
      </c>
      <c r="F81" s="18" t="s">
        <v>316</v>
      </c>
      <c r="G81" s="8" t="s">
        <v>93</v>
      </c>
      <c r="H81" s="15" t="s">
        <v>2</v>
      </c>
      <c r="I81" s="15" t="s">
        <v>3</v>
      </c>
      <c r="J81" s="15" t="s">
        <v>167</v>
      </c>
      <c r="K81" s="9">
        <v>10</v>
      </c>
      <c r="L81" s="16">
        <v>1114.78</v>
      </c>
      <c r="M81" s="16">
        <f t="shared" si="7"/>
        <v>11147.8</v>
      </c>
      <c r="N81" s="56"/>
      <c r="O81" s="56"/>
      <c r="P81" s="56"/>
    </row>
    <row r="82" spans="1:16" s="3" customFormat="1" x14ac:dyDescent="0.25">
      <c r="A82" s="6" t="s">
        <v>0</v>
      </c>
      <c r="B82" s="6">
        <v>556</v>
      </c>
      <c r="C82" s="7" t="s">
        <v>1</v>
      </c>
      <c r="D82" s="32" t="s">
        <v>189</v>
      </c>
      <c r="E82" s="7" t="s">
        <v>18</v>
      </c>
      <c r="F82" s="18" t="str">
        <f>[2]Hoja1!$D$1193</f>
        <v>29901-01900-002500</v>
      </c>
      <c r="G82" s="8" t="s">
        <v>328</v>
      </c>
      <c r="H82" s="15" t="s">
        <v>2</v>
      </c>
      <c r="I82" s="15" t="s">
        <v>3</v>
      </c>
      <c r="J82" s="15" t="s">
        <v>167</v>
      </c>
      <c r="K82" s="9">
        <v>20</v>
      </c>
      <c r="L82" s="16">
        <v>195.84</v>
      </c>
      <c r="M82" s="16">
        <f t="shared" si="7"/>
        <v>3916.8</v>
      </c>
      <c r="N82" s="56"/>
      <c r="O82" s="56"/>
      <c r="P82" s="56"/>
    </row>
    <row r="83" spans="1:16" s="3" customFormat="1" x14ac:dyDescent="0.25">
      <c r="A83" s="6" t="s">
        <v>0</v>
      </c>
      <c r="B83" s="6">
        <v>556</v>
      </c>
      <c r="C83" s="7" t="s">
        <v>1</v>
      </c>
      <c r="D83" s="32" t="s">
        <v>190</v>
      </c>
      <c r="E83" s="7" t="s">
        <v>18</v>
      </c>
      <c r="F83" s="18" t="s">
        <v>252</v>
      </c>
      <c r="G83" s="8" t="s">
        <v>94</v>
      </c>
      <c r="H83" s="15" t="s">
        <v>2</v>
      </c>
      <c r="I83" s="15" t="s">
        <v>3</v>
      </c>
      <c r="J83" s="15" t="s">
        <v>167</v>
      </c>
      <c r="K83" s="9">
        <v>150</v>
      </c>
      <c r="L83" s="16">
        <v>326.67</v>
      </c>
      <c r="M83" s="16">
        <f t="shared" si="7"/>
        <v>49000.5</v>
      </c>
      <c r="N83" s="56"/>
      <c r="O83" s="56"/>
      <c r="P83" s="56"/>
    </row>
    <row r="84" spans="1:16" s="3" customFormat="1" x14ac:dyDescent="0.25">
      <c r="A84" s="6" t="s">
        <v>0</v>
      </c>
      <c r="B84" s="6">
        <v>556</v>
      </c>
      <c r="C84" s="7" t="s">
        <v>1</v>
      </c>
      <c r="D84" s="32" t="s">
        <v>191</v>
      </c>
      <c r="E84" s="7" t="s">
        <v>18</v>
      </c>
      <c r="F84" s="18" t="str">
        <f>[2]Hoja1!$D$1196</f>
        <v>29901-01900-080805</v>
      </c>
      <c r="G84" s="8" t="s">
        <v>95</v>
      </c>
      <c r="H84" s="15" t="s">
        <v>2</v>
      </c>
      <c r="I84" s="15" t="s">
        <v>3</v>
      </c>
      <c r="J84" s="15" t="s">
        <v>167</v>
      </c>
      <c r="K84" s="9">
        <v>10</v>
      </c>
      <c r="L84" s="16">
        <v>6499.29</v>
      </c>
      <c r="M84" s="16">
        <f t="shared" si="7"/>
        <v>64992.9</v>
      </c>
      <c r="N84" s="56"/>
      <c r="O84" s="56"/>
      <c r="P84" s="56"/>
    </row>
    <row r="85" spans="1:16" s="3" customFormat="1" x14ac:dyDescent="0.25">
      <c r="A85" s="6" t="s">
        <v>0</v>
      </c>
      <c r="B85" s="6">
        <v>556</v>
      </c>
      <c r="C85" s="7" t="s">
        <v>1</v>
      </c>
      <c r="D85" s="32" t="s">
        <v>191</v>
      </c>
      <c r="E85" s="7" t="s">
        <v>18</v>
      </c>
      <c r="F85" s="18" t="str">
        <f>[2]Hoja1!$D$1196</f>
        <v>29901-01900-080805</v>
      </c>
      <c r="G85" s="8" t="s">
        <v>96</v>
      </c>
      <c r="H85" s="15" t="s">
        <v>2</v>
      </c>
      <c r="I85" s="15" t="s">
        <v>3</v>
      </c>
      <c r="J85" s="15" t="s">
        <v>19</v>
      </c>
      <c r="K85" s="9">
        <v>4000</v>
      </c>
      <c r="L85" s="16">
        <v>3857.82</v>
      </c>
      <c r="M85" s="16">
        <f t="shared" si="7"/>
        <v>15431280</v>
      </c>
      <c r="N85" s="56"/>
      <c r="O85" s="56"/>
      <c r="P85" s="56"/>
    </row>
    <row r="86" spans="1:16" s="3" customFormat="1" x14ac:dyDescent="0.25">
      <c r="A86" s="6" t="s">
        <v>0</v>
      </c>
      <c r="B86" s="6">
        <v>556</v>
      </c>
      <c r="C86" s="7" t="s">
        <v>1</v>
      </c>
      <c r="D86" s="32" t="s">
        <v>192</v>
      </c>
      <c r="E86" s="7" t="s">
        <v>18</v>
      </c>
      <c r="F86" s="18" t="s">
        <v>253</v>
      </c>
      <c r="G86" s="8" t="s">
        <v>97</v>
      </c>
      <c r="H86" s="15" t="s">
        <v>325</v>
      </c>
      <c r="I86" s="15" t="s">
        <v>3</v>
      </c>
      <c r="J86" s="15" t="s">
        <v>167</v>
      </c>
      <c r="K86" s="9">
        <v>100</v>
      </c>
      <c r="L86" s="16">
        <v>1863.19</v>
      </c>
      <c r="M86" s="16">
        <f t="shared" si="7"/>
        <v>186319</v>
      </c>
      <c r="N86" s="56"/>
      <c r="O86" s="56"/>
      <c r="P86" s="56"/>
    </row>
    <row r="87" spans="1:16" s="3" customFormat="1" x14ac:dyDescent="0.25">
      <c r="A87" s="6" t="s">
        <v>0</v>
      </c>
      <c r="B87" s="6">
        <v>556</v>
      </c>
      <c r="C87" s="7" t="s">
        <v>1</v>
      </c>
      <c r="D87" s="32" t="s">
        <v>192</v>
      </c>
      <c r="E87" s="7" t="s">
        <v>18</v>
      </c>
      <c r="F87" s="18" t="s">
        <v>254</v>
      </c>
      <c r="G87" s="8" t="s">
        <v>98</v>
      </c>
      <c r="H87" s="15" t="s">
        <v>325</v>
      </c>
      <c r="I87" s="15" t="s">
        <v>3</v>
      </c>
      <c r="J87" s="15" t="s">
        <v>167</v>
      </c>
      <c r="K87" s="9">
        <v>100</v>
      </c>
      <c r="L87" s="16">
        <v>2097.41</v>
      </c>
      <c r="M87" s="16">
        <f t="shared" si="7"/>
        <v>209741</v>
      </c>
      <c r="N87" s="56"/>
      <c r="O87" s="56"/>
      <c r="P87" s="56"/>
    </row>
    <row r="88" spans="1:16" s="3" customFormat="1" x14ac:dyDescent="0.25">
      <c r="A88" s="6" t="s">
        <v>0</v>
      </c>
      <c r="B88" s="6">
        <v>556</v>
      </c>
      <c r="C88" s="7" t="s">
        <v>1</v>
      </c>
      <c r="D88" s="32" t="s">
        <v>192</v>
      </c>
      <c r="E88" s="7" t="s">
        <v>18</v>
      </c>
      <c r="F88" s="18" t="s">
        <v>255</v>
      </c>
      <c r="G88" s="8" t="s">
        <v>99</v>
      </c>
      <c r="H88" s="15" t="s">
        <v>325</v>
      </c>
      <c r="I88" s="15" t="s">
        <v>3</v>
      </c>
      <c r="J88" s="15" t="s">
        <v>167</v>
      </c>
      <c r="K88" s="9">
        <v>100</v>
      </c>
      <c r="L88" s="16">
        <v>2673</v>
      </c>
      <c r="M88" s="16">
        <f t="shared" si="7"/>
        <v>267300</v>
      </c>
      <c r="N88" s="56"/>
      <c r="O88" s="56"/>
      <c r="P88" s="56"/>
    </row>
    <row r="89" spans="1:16" s="3" customFormat="1" x14ac:dyDescent="0.25">
      <c r="A89" s="6" t="s">
        <v>0</v>
      </c>
      <c r="B89" s="6">
        <v>556</v>
      </c>
      <c r="C89" s="7" t="s">
        <v>1</v>
      </c>
      <c r="D89" s="32" t="s">
        <v>192</v>
      </c>
      <c r="E89" s="7" t="s">
        <v>18</v>
      </c>
      <c r="F89" s="18" t="s">
        <v>256</v>
      </c>
      <c r="G89" s="8" t="s">
        <v>100</v>
      </c>
      <c r="H89" s="15" t="s">
        <v>325</v>
      </c>
      <c r="I89" s="15" t="s">
        <v>3</v>
      </c>
      <c r="J89" s="15" t="s">
        <v>167</v>
      </c>
      <c r="K89" s="9">
        <v>100</v>
      </c>
      <c r="L89" s="16">
        <v>2884</v>
      </c>
      <c r="M89" s="16">
        <f t="shared" ref="M89:M93" si="11">+L89*K89</f>
        <v>288400</v>
      </c>
      <c r="N89" s="56"/>
      <c r="O89" s="56"/>
      <c r="P89" s="56"/>
    </row>
    <row r="90" spans="1:16" s="3" customFormat="1" x14ac:dyDescent="0.25">
      <c r="A90" s="6" t="s">
        <v>0</v>
      </c>
      <c r="B90" s="6">
        <v>556</v>
      </c>
      <c r="C90" s="7" t="s">
        <v>1</v>
      </c>
      <c r="D90" s="32" t="s">
        <v>192</v>
      </c>
      <c r="E90" s="7" t="s">
        <v>18</v>
      </c>
      <c r="F90" s="18" t="s">
        <v>257</v>
      </c>
      <c r="G90" s="8" t="s">
        <v>101</v>
      </c>
      <c r="H90" s="15" t="s">
        <v>325</v>
      </c>
      <c r="I90" s="15" t="s">
        <v>3</v>
      </c>
      <c r="J90" s="15" t="s">
        <v>167</v>
      </c>
      <c r="K90" s="9">
        <v>100</v>
      </c>
      <c r="L90" s="16">
        <v>2097.41</v>
      </c>
      <c r="M90" s="16">
        <f t="shared" si="11"/>
        <v>209741</v>
      </c>
      <c r="N90" s="56"/>
      <c r="O90" s="56"/>
      <c r="P90" s="56"/>
    </row>
    <row r="91" spans="1:16" s="3" customFormat="1" x14ac:dyDescent="0.25">
      <c r="A91" s="6" t="s">
        <v>0</v>
      </c>
      <c r="B91" s="6">
        <v>556</v>
      </c>
      <c r="C91" s="7" t="s">
        <v>1</v>
      </c>
      <c r="D91" s="32" t="s">
        <v>192</v>
      </c>
      <c r="E91" s="7" t="s">
        <v>18</v>
      </c>
      <c r="F91" s="18" t="s">
        <v>253</v>
      </c>
      <c r="G91" s="8" t="s">
        <v>102</v>
      </c>
      <c r="H91" s="15" t="s">
        <v>325</v>
      </c>
      <c r="I91" s="15" t="s">
        <v>3</v>
      </c>
      <c r="J91" s="15" t="s">
        <v>167</v>
      </c>
      <c r="K91" s="9">
        <v>100</v>
      </c>
      <c r="L91" s="16">
        <v>2884</v>
      </c>
      <c r="M91" s="16">
        <f t="shared" si="11"/>
        <v>288400</v>
      </c>
      <c r="N91" s="56"/>
      <c r="O91" s="56"/>
      <c r="P91" s="56"/>
    </row>
    <row r="92" spans="1:16" s="3" customFormat="1" x14ac:dyDescent="0.25">
      <c r="A92" s="6" t="s">
        <v>0</v>
      </c>
      <c r="B92" s="6">
        <v>556</v>
      </c>
      <c r="C92" s="7" t="s">
        <v>1</v>
      </c>
      <c r="D92" s="32" t="s">
        <v>192</v>
      </c>
      <c r="E92" s="7" t="s">
        <v>18</v>
      </c>
      <c r="F92" s="18" t="s">
        <v>258</v>
      </c>
      <c r="G92" s="8" t="s">
        <v>103</v>
      </c>
      <c r="H92" s="15" t="s">
        <v>325</v>
      </c>
      <c r="I92" s="15" t="s">
        <v>3</v>
      </c>
      <c r="J92" s="15" t="s">
        <v>167</v>
      </c>
      <c r="K92" s="9">
        <v>100</v>
      </c>
      <c r="L92" s="16">
        <v>2884</v>
      </c>
      <c r="M92" s="16">
        <f t="shared" si="11"/>
        <v>288400</v>
      </c>
      <c r="N92" s="56"/>
      <c r="O92" s="56"/>
      <c r="P92" s="56"/>
    </row>
    <row r="93" spans="1:16" s="3" customFormat="1" x14ac:dyDescent="0.25">
      <c r="A93" s="6" t="s">
        <v>0</v>
      </c>
      <c r="B93" s="6">
        <v>556</v>
      </c>
      <c r="C93" s="7" t="s">
        <v>1</v>
      </c>
      <c r="D93" s="32" t="s">
        <v>193</v>
      </c>
      <c r="E93" s="7" t="s">
        <v>18</v>
      </c>
      <c r="F93" s="18" t="s">
        <v>259</v>
      </c>
      <c r="G93" s="8" t="s">
        <v>104</v>
      </c>
      <c r="H93" s="15" t="s">
        <v>2</v>
      </c>
      <c r="I93" s="15" t="s">
        <v>3</v>
      </c>
      <c r="J93" s="15" t="s">
        <v>167</v>
      </c>
      <c r="K93" s="9">
        <v>6</v>
      </c>
      <c r="L93" s="16">
        <v>7035.6</v>
      </c>
      <c r="M93" s="16">
        <f t="shared" si="11"/>
        <v>42213.600000000006</v>
      </c>
      <c r="N93" s="56"/>
      <c r="O93" s="56"/>
      <c r="P93" s="56"/>
    </row>
    <row r="94" spans="1:16" s="3" customFormat="1" x14ac:dyDescent="0.25">
      <c r="A94" s="6" t="s">
        <v>0</v>
      </c>
      <c r="B94" s="6">
        <v>556</v>
      </c>
      <c r="C94" s="7" t="s">
        <v>1</v>
      </c>
      <c r="D94" s="32" t="s">
        <v>194</v>
      </c>
      <c r="E94" s="7" t="s">
        <v>18</v>
      </c>
      <c r="F94" s="18" t="s">
        <v>260</v>
      </c>
      <c r="G94" s="8" t="s">
        <v>105</v>
      </c>
      <c r="H94" s="15" t="s">
        <v>2</v>
      </c>
      <c r="I94" s="15" t="s">
        <v>3</v>
      </c>
      <c r="J94" s="15" t="s">
        <v>167</v>
      </c>
      <c r="K94" s="9">
        <v>100</v>
      </c>
      <c r="L94" s="16">
        <v>1663.86</v>
      </c>
      <c r="M94" s="16">
        <f t="shared" si="7"/>
        <v>166386</v>
      </c>
      <c r="N94" s="56"/>
      <c r="O94" s="56"/>
      <c r="P94" s="56"/>
    </row>
    <row r="95" spans="1:16" s="3" customFormat="1" x14ac:dyDescent="0.25">
      <c r="A95" s="6" t="s">
        <v>0</v>
      </c>
      <c r="B95" s="6">
        <v>556</v>
      </c>
      <c r="C95" s="7" t="s">
        <v>1</v>
      </c>
      <c r="D95" s="32">
        <v>44121611</v>
      </c>
      <c r="E95" s="7" t="s">
        <v>18</v>
      </c>
      <c r="F95" s="18" t="s">
        <v>261</v>
      </c>
      <c r="G95" s="8" t="str">
        <f>'[1]3.1. Desglose de B&amp;S'!$D$460</f>
        <v>Perforadora industrial de dos huecos</v>
      </c>
      <c r="H95" s="15" t="s">
        <v>2</v>
      </c>
      <c r="I95" s="15" t="s">
        <v>3</v>
      </c>
      <c r="J95" s="15" t="s">
        <v>167</v>
      </c>
      <c r="K95" s="9">
        <v>10</v>
      </c>
      <c r="L95" s="16">
        <v>21300</v>
      </c>
      <c r="M95" s="16">
        <f t="shared" si="7"/>
        <v>213000</v>
      </c>
      <c r="N95" s="56"/>
      <c r="O95" s="56"/>
      <c r="P95" s="56"/>
    </row>
    <row r="96" spans="1:16" s="3" customFormat="1" x14ac:dyDescent="0.25">
      <c r="A96" s="6" t="s">
        <v>0</v>
      </c>
      <c r="B96" s="6">
        <v>556</v>
      </c>
      <c r="C96" s="7" t="s">
        <v>1</v>
      </c>
      <c r="D96" s="32">
        <v>44121611</v>
      </c>
      <c r="E96" s="7" t="s">
        <v>18</v>
      </c>
      <c r="F96" s="18" t="s">
        <v>262</v>
      </c>
      <c r="G96" s="8" t="s">
        <v>106</v>
      </c>
      <c r="H96" s="15" t="s">
        <v>2</v>
      </c>
      <c r="I96" s="15" t="s">
        <v>3</v>
      </c>
      <c r="J96" s="15" t="s">
        <v>167</v>
      </c>
      <c r="K96" s="9">
        <v>10</v>
      </c>
      <c r="L96" s="16">
        <v>2292.9499999999998</v>
      </c>
      <c r="M96" s="16">
        <f t="shared" ref="M96" si="12">+L96*K96</f>
        <v>22929.5</v>
      </c>
      <c r="N96" s="56"/>
      <c r="O96" s="56"/>
      <c r="P96" s="56"/>
    </row>
    <row r="97" spans="1:16" s="2" customFormat="1" x14ac:dyDescent="0.25">
      <c r="A97" s="6" t="s">
        <v>0</v>
      </c>
      <c r="B97" s="6">
        <v>556</v>
      </c>
      <c r="C97" s="7" t="s">
        <v>1</v>
      </c>
      <c r="D97" s="32" t="s">
        <v>263</v>
      </c>
      <c r="E97" s="7" t="s">
        <v>18</v>
      </c>
      <c r="F97" s="18" t="s">
        <v>264</v>
      </c>
      <c r="G97" s="8" t="s">
        <v>107</v>
      </c>
      <c r="H97" s="15" t="s">
        <v>2</v>
      </c>
      <c r="I97" s="15" t="s">
        <v>3</v>
      </c>
      <c r="J97" s="15" t="s">
        <v>167</v>
      </c>
      <c r="K97" s="9">
        <v>10</v>
      </c>
      <c r="L97" s="16">
        <v>322.24</v>
      </c>
      <c r="M97" s="16">
        <f t="shared" ref="M97:M108" si="13">+L97*K97</f>
        <v>3222.4</v>
      </c>
      <c r="N97" s="55"/>
      <c r="O97" s="55"/>
      <c r="P97" s="55"/>
    </row>
    <row r="98" spans="1:16" s="2" customFormat="1" x14ac:dyDescent="0.25">
      <c r="A98" s="6" t="s">
        <v>0</v>
      </c>
      <c r="B98" s="6">
        <v>556</v>
      </c>
      <c r="C98" s="7" t="s">
        <v>1</v>
      </c>
      <c r="D98" s="32" t="s">
        <v>195</v>
      </c>
      <c r="E98" s="7" t="s">
        <v>18</v>
      </c>
      <c r="F98" s="18" t="s">
        <v>265</v>
      </c>
      <c r="G98" s="8" t="s">
        <v>108</v>
      </c>
      <c r="H98" s="15" t="s">
        <v>2</v>
      </c>
      <c r="I98" s="15" t="s">
        <v>3</v>
      </c>
      <c r="J98" s="15" t="s">
        <v>167</v>
      </c>
      <c r="K98" s="9">
        <v>6</v>
      </c>
      <c r="L98" s="16">
        <v>10890</v>
      </c>
      <c r="M98" s="16">
        <f t="shared" ref="M98" si="14">+L98*K98</f>
        <v>65340</v>
      </c>
      <c r="N98" s="55"/>
      <c r="O98" s="55"/>
      <c r="P98" s="55"/>
    </row>
    <row r="99" spans="1:16" s="2" customFormat="1" x14ac:dyDescent="0.25">
      <c r="A99" s="6" t="s">
        <v>0</v>
      </c>
      <c r="B99" s="6">
        <v>556</v>
      </c>
      <c r="C99" s="7" t="s">
        <v>1</v>
      </c>
      <c r="D99" s="32" t="s">
        <v>196</v>
      </c>
      <c r="E99" s="7" t="s">
        <v>18</v>
      </c>
      <c r="F99" s="18" t="str">
        <f>[2]Hoja1!$D$1203</f>
        <v>29901-01900-001101</v>
      </c>
      <c r="G99" s="8" t="s">
        <v>109</v>
      </c>
      <c r="H99" s="15" t="s">
        <v>2</v>
      </c>
      <c r="I99" s="15" t="s">
        <v>3</v>
      </c>
      <c r="J99" s="15" t="s">
        <v>167</v>
      </c>
      <c r="K99" s="9">
        <v>10</v>
      </c>
      <c r="L99" s="16">
        <v>1150.25</v>
      </c>
      <c r="M99" s="16">
        <f t="shared" si="13"/>
        <v>11502.5</v>
      </c>
      <c r="N99" s="55"/>
      <c r="O99" s="55"/>
      <c r="P99" s="55"/>
    </row>
    <row r="100" spans="1:16" s="2" customFormat="1" x14ac:dyDescent="0.25">
      <c r="A100" s="6" t="s">
        <v>0</v>
      </c>
      <c r="B100" s="6">
        <v>556</v>
      </c>
      <c r="C100" s="7" t="s">
        <v>1</v>
      </c>
      <c r="D100" s="32" t="s">
        <v>197</v>
      </c>
      <c r="E100" s="7" t="s">
        <v>18</v>
      </c>
      <c r="F100" s="18" t="s">
        <v>266</v>
      </c>
      <c r="G100" s="8" t="s">
        <v>329</v>
      </c>
      <c r="H100" s="15" t="s">
        <v>2</v>
      </c>
      <c r="I100" s="15" t="s">
        <v>3</v>
      </c>
      <c r="J100" s="15" t="s">
        <v>167</v>
      </c>
      <c r="K100" s="9">
        <v>100</v>
      </c>
      <c r="L100" s="16">
        <v>530.59</v>
      </c>
      <c r="M100" s="16">
        <f t="shared" si="13"/>
        <v>53059</v>
      </c>
      <c r="N100" s="55"/>
      <c r="O100" s="55"/>
      <c r="P100" s="55"/>
    </row>
    <row r="101" spans="1:16" s="2" customFormat="1" x14ac:dyDescent="0.25">
      <c r="A101" s="6" t="s">
        <v>0</v>
      </c>
      <c r="B101" s="6">
        <v>556</v>
      </c>
      <c r="C101" s="7" t="s">
        <v>1</v>
      </c>
      <c r="D101" s="32" t="s">
        <v>183</v>
      </c>
      <c r="E101" s="7" t="s">
        <v>18</v>
      </c>
      <c r="F101" s="18" t="s">
        <v>267</v>
      </c>
      <c r="G101" s="8" t="s">
        <v>110</v>
      </c>
      <c r="H101" s="15" t="s">
        <v>2</v>
      </c>
      <c r="I101" s="15" t="s">
        <v>3</v>
      </c>
      <c r="J101" s="15" t="s">
        <v>167</v>
      </c>
      <c r="K101" s="9">
        <v>15</v>
      </c>
      <c r="L101" s="16">
        <v>603.29999999999995</v>
      </c>
      <c r="M101" s="16">
        <f t="shared" si="13"/>
        <v>9049.5</v>
      </c>
      <c r="N101" s="55"/>
      <c r="O101" s="55"/>
      <c r="P101" s="55"/>
    </row>
    <row r="102" spans="1:16" s="2" customFormat="1" x14ac:dyDescent="0.25">
      <c r="A102" s="6" t="s">
        <v>0</v>
      </c>
      <c r="B102" s="6">
        <v>556</v>
      </c>
      <c r="C102" s="7" t="s">
        <v>1</v>
      </c>
      <c r="D102" s="32" t="s">
        <v>183</v>
      </c>
      <c r="E102" s="7" t="s">
        <v>18</v>
      </c>
      <c r="F102" s="18" t="s">
        <v>267</v>
      </c>
      <c r="G102" s="8" t="s">
        <v>111</v>
      </c>
      <c r="H102" s="15" t="s">
        <v>2</v>
      </c>
      <c r="I102" s="15" t="s">
        <v>3</v>
      </c>
      <c r="J102" s="15" t="s">
        <v>167</v>
      </c>
      <c r="K102" s="9">
        <v>15</v>
      </c>
      <c r="L102" s="16">
        <v>1138</v>
      </c>
      <c r="M102" s="16">
        <f t="shared" si="13"/>
        <v>17070</v>
      </c>
      <c r="N102" s="55"/>
      <c r="O102" s="55"/>
      <c r="P102" s="55"/>
    </row>
    <row r="103" spans="1:16" s="2" customFormat="1" x14ac:dyDescent="0.25">
      <c r="A103" s="6" t="s">
        <v>0</v>
      </c>
      <c r="B103" s="6">
        <v>556</v>
      </c>
      <c r="C103" s="7" t="s">
        <v>1</v>
      </c>
      <c r="D103" s="32" t="s">
        <v>183</v>
      </c>
      <c r="E103" s="7" t="s">
        <v>18</v>
      </c>
      <c r="F103" s="18" t="s">
        <v>267</v>
      </c>
      <c r="G103" s="8" t="s">
        <v>198</v>
      </c>
      <c r="H103" s="15" t="s">
        <v>2</v>
      </c>
      <c r="I103" s="15" t="s">
        <v>3</v>
      </c>
      <c r="J103" s="15" t="s">
        <v>167</v>
      </c>
      <c r="K103" s="9">
        <v>10</v>
      </c>
      <c r="L103" s="16">
        <v>490</v>
      </c>
      <c r="M103" s="16">
        <f t="shared" si="13"/>
        <v>4900</v>
      </c>
      <c r="N103" s="55"/>
      <c r="O103" s="55"/>
      <c r="P103" s="55"/>
    </row>
    <row r="104" spans="1:16" s="2" customFormat="1" x14ac:dyDescent="0.25">
      <c r="A104" s="6" t="s">
        <v>0</v>
      </c>
      <c r="B104" s="6">
        <v>556</v>
      </c>
      <c r="C104" s="7" t="s">
        <v>1</v>
      </c>
      <c r="D104" s="32" t="s">
        <v>199</v>
      </c>
      <c r="E104" s="7" t="s">
        <v>18</v>
      </c>
      <c r="F104" s="18" t="s">
        <v>268</v>
      </c>
      <c r="G104" s="8" t="s">
        <v>112</v>
      </c>
      <c r="H104" s="15" t="s">
        <v>325</v>
      </c>
      <c r="I104" s="15" t="s">
        <v>3</v>
      </c>
      <c r="J104" s="15" t="s">
        <v>167</v>
      </c>
      <c r="K104" s="9">
        <v>100</v>
      </c>
      <c r="L104" s="16">
        <v>1984.08</v>
      </c>
      <c r="M104" s="16">
        <f t="shared" si="13"/>
        <v>198408</v>
      </c>
      <c r="N104" s="55"/>
      <c r="O104" s="55"/>
      <c r="P104" s="55"/>
    </row>
    <row r="105" spans="1:16" s="2" customFormat="1" x14ac:dyDescent="0.25">
      <c r="A105" s="6" t="s">
        <v>0</v>
      </c>
      <c r="B105" s="6">
        <v>556</v>
      </c>
      <c r="C105" s="7" t="s">
        <v>1</v>
      </c>
      <c r="D105" s="32" t="s">
        <v>199</v>
      </c>
      <c r="E105" s="7" t="s">
        <v>18</v>
      </c>
      <c r="F105" s="18" t="s">
        <v>269</v>
      </c>
      <c r="G105" s="8" t="s">
        <v>113</v>
      </c>
      <c r="H105" s="15" t="s">
        <v>325</v>
      </c>
      <c r="I105" s="15" t="s">
        <v>3</v>
      </c>
      <c r="J105" s="15" t="s">
        <v>167</v>
      </c>
      <c r="K105" s="9">
        <v>100</v>
      </c>
      <c r="L105" s="16">
        <v>1641.68</v>
      </c>
      <c r="M105" s="16">
        <f t="shared" si="13"/>
        <v>164168</v>
      </c>
      <c r="N105" s="55"/>
      <c r="O105" s="55"/>
      <c r="P105" s="55"/>
    </row>
    <row r="106" spans="1:16" s="2" customFormat="1" x14ac:dyDescent="0.25">
      <c r="A106" s="6" t="s">
        <v>0</v>
      </c>
      <c r="B106" s="6">
        <v>556</v>
      </c>
      <c r="C106" s="7" t="s">
        <v>1</v>
      </c>
      <c r="D106" s="32" t="s">
        <v>200</v>
      </c>
      <c r="E106" s="7" t="s">
        <v>18</v>
      </c>
      <c r="F106" s="18" t="s">
        <v>271</v>
      </c>
      <c r="G106" s="8" t="s">
        <v>114</v>
      </c>
      <c r="H106" s="15" t="s">
        <v>2</v>
      </c>
      <c r="I106" s="15" t="s">
        <v>3</v>
      </c>
      <c r="J106" s="15" t="s">
        <v>167</v>
      </c>
      <c r="K106" s="9">
        <v>3</v>
      </c>
      <c r="L106" s="16">
        <v>3845</v>
      </c>
      <c r="M106" s="16">
        <f t="shared" si="13"/>
        <v>11535</v>
      </c>
      <c r="N106" s="55"/>
      <c r="O106" s="55"/>
      <c r="P106" s="55"/>
    </row>
    <row r="107" spans="1:16" s="2" customFormat="1" x14ac:dyDescent="0.25">
      <c r="A107" s="6" t="s">
        <v>0</v>
      </c>
      <c r="B107" s="6">
        <v>556</v>
      </c>
      <c r="C107" s="7" t="s">
        <v>1</v>
      </c>
      <c r="D107" s="32" t="s">
        <v>201</v>
      </c>
      <c r="E107" s="7" t="s">
        <v>18</v>
      </c>
      <c r="F107" s="6" t="s">
        <v>270</v>
      </c>
      <c r="G107" s="8" t="s">
        <v>115</v>
      </c>
      <c r="H107" s="15" t="s">
        <v>2</v>
      </c>
      <c r="I107" s="15" t="s">
        <v>3</v>
      </c>
      <c r="J107" s="15" t="s">
        <v>167</v>
      </c>
      <c r="K107" s="9">
        <v>30</v>
      </c>
      <c r="L107" s="16">
        <v>145.74</v>
      </c>
      <c r="M107" s="16">
        <f t="shared" si="13"/>
        <v>4372.2000000000007</v>
      </c>
      <c r="N107" s="55"/>
      <c r="O107" s="55"/>
      <c r="P107" s="55"/>
    </row>
    <row r="108" spans="1:16" s="2" customFormat="1" x14ac:dyDescent="0.25">
      <c r="A108" s="6" t="s">
        <v>0</v>
      </c>
      <c r="B108" s="6">
        <v>556</v>
      </c>
      <c r="C108" s="7" t="s">
        <v>1</v>
      </c>
      <c r="D108" s="32" t="s">
        <v>202</v>
      </c>
      <c r="E108" s="7" t="s">
        <v>18</v>
      </c>
      <c r="F108" s="18" t="s">
        <v>272</v>
      </c>
      <c r="G108" s="8" t="s">
        <v>116</v>
      </c>
      <c r="H108" s="15" t="s">
        <v>2</v>
      </c>
      <c r="I108" s="15" t="s">
        <v>3</v>
      </c>
      <c r="J108" s="15" t="s">
        <v>167</v>
      </c>
      <c r="K108" s="9">
        <v>10</v>
      </c>
      <c r="L108" s="16">
        <v>505.85</v>
      </c>
      <c r="M108" s="16">
        <f t="shared" si="13"/>
        <v>5058.5</v>
      </c>
      <c r="N108" s="55"/>
      <c r="O108" s="55"/>
      <c r="P108" s="55"/>
    </row>
    <row r="109" spans="1:16" s="2" customFormat="1" x14ac:dyDescent="0.25">
      <c r="A109" s="6" t="s">
        <v>0</v>
      </c>
      <c r="B109" s="6">
        <v>556</v>
      </c>
      <c r="C109" s="7" t="s">
        <v>1</v>
      </c>
      <c r="D109" s="32" t="s">
        <v>203</v>
      </c>
      <c r="E109" s="7" t="s">
        <v>117</v>
      </c>
      <c r="F109" s="18" t="s">
        <v>273</v>
      </c>
      <c r="G109" s="8" t="s">
        <v>118</v>
      </c>
      <c r="H109" s="15" t="s">
        <v>2</v>
      </c>
      <c r="I109" s="15" t="s">
        <v>3</v>
      </c>
      <c r="J109" s="15" t="s">
        <v>19</v>
      </c>
      <c r="K109" s="9">
        <v>2</v>
      </c>
      <c r="L109" s="16">
        <v>8200</v>
      </c>
      <c r="M109" s="16">
        <f t="shared" ref="M109:M120" si="15">+L109*K109</f>
        <v>16400</v>
      </c>
      <c r="N109" s="55"/>
      <c r="O109" s="55"/>
      <c r="P109" s="55"/>
    </row>
    <row r="110" spans="1:16" s="2" customFormat="1" x14ac:dyDescent="0.25">
      <c r="A110" s="6" t="s">
        <v>0</v>
      </c>
      <c r="B110" s="6">
        <v>556</v>
      </c>
      <c r="C110" s="7" t="s">
        <v>1</v>
      </c>
      <c r="D110" s="32" t="s">
        <v>204</v>
      </c>
      <c r="E110" s="7" t="s">
        <v>119</v>
      </c>
      <c r="F110" s="18" t="s">
        <v>274</v>
      </c>
      <c r="G110" s="8" t="s">
        <v>120</v>
      </c>
      <c r="H110" s="15" t="s">
        <v>2</v>
      </c>
      <c r="I110" s="15" t="s">
        <v>3</v>
      </c>
      <c r="J110" s="15" t="s">
        <v>19</v>
      </c>
      <c r="K110" s="9">
        <v>250</v>
      </c>
      <c r="L110" s="16">
        <v>940</v>
      </c>
      <c r="M110" s="16">
        <f t="shared" si="15"/>
        <v>235000</v>
      </c>
      <c r="N110" s="55"/>
      <c r="O110" s="55"/>
      <c r="P110" s="55"/>
    </row>
    <row r="111" spans="1:16" s="2" customFormat="1" x14ac:dyDescent="0.25">
      <c r="A111" s="6" t="s">
        <v>0</v>
      </c>
      <c r="B111" s="6">
        <v>556</v>
      </c>
      <c r="C111" s="7" t="s">
        <v>1</v>
      </c>
      <c r="D111" s="32" t="s">
        <v>204</v>
      </c>
      <c r="E111" s="7" t="s">
        <v>119</v>
      </c>
      <c r="F111" s="18" t="s">
        <v>275</v>
      </c>
      <c r="G111" s="8" t="s">
        <v>121</v>
      </c>
      <c r="H111" s="15" t="s">
        <v>2</v>
      </c>
      <c r="I111" s="15" t="s">
        <v>3</v>
      </c>
      <c r="J111" s="15" t="s">
        <v>19</v>
      </c>
      <c r="K111" s="9">
        <v>30</v>
      </c>
      <c r="L111" s="16">
        <v>834.31</v>
      </c>
      <c r="M111" s="16">
        <f t="shared" si="15"/>
        <v>25029.3</v>
      </c>
      <c r="N111" s="55"/>
      <c r="O111" s="55"/>
      <c r="P111" s="55"/>
    </row>
    <row r="112" spans="1:16" s="2" customFormat="1" x14ac:dyDescent="0.25">
      <c r="A112" s="6" t="s">
        <v>0</v>
      </c>
      <c r="B112" s="6">
        <v>556</v>
      </c>
      <c r="C112" s="7" t="s">
        <v>1</v>
      </c>
      <c r="D112" s="32" t="s">
        <v>205</v>
      </c>
      <c r="E112" s="7" t="s">
        <v>119</v>
      </c>
      <c r="F112" s="18" t="s">
        <v>276</v>
      </c>
      <c r="G112" s="8" t="s">
        <v>122</v>
      </c>
      <c r="H112" s="15" t="s">
        <v>330</v>
      </c>
      <c r="I112" s="15" t="s">
        <v>3</v>
      </c>
      <c r="J112" s="15" t="s">
        <v>19</v>
      </c>
      <c r="K112" s="9">
        <v>100</v>
      </c>
      <c r="L112" s="16">
        <v>3606.37</v>
      </c>
      <c r="M112" s="16">
        <f t="shared" si="15"/>
        <v>360637</v>
      </c>
      <c r="N112" s="55"/>
      <c r="O112" s="55"/>
      <c r="P112" s="55"/>
    </row>
    <row r="113" spans="1:16" s="2" customFormat="1" x14ac:dyDescent="0.25">
      <c r="A113" s="6" t="s">
        <v>0</v>
      </c>
      <c r="B113" s="6">
        <v>556</v>
      </c>
      <c r="C113" s="7" t="s">
        <v>1</v>
      </c>
      <c r="D113" s="32">
        <v>24112404</v>
      </c>
      <c r="E113" s="7" t="s">
        <v>119</v>
      </c>
      <c r="F113" s="18" t="s">
        <v>277</v>
      </c>
      <c r="G113" s="8" t="s">
        <v>123</v>
      </c>
      <c r="H113" s="15" t="s">
        <v>2</v>
      </c>
      <c r="I113" s="15" t="s">
        <v>3</v>
      </c>
      <c r="J113" s="15" t="s">
        <v>19</v>
      </c>
      <c r="K113" s="9">
        <v>10000</v>
      </c>
      <c r="L113" s="16">
        <v>290</v>
      </c>
      <c r="M113" s="16">
        <f t="shared" si="15"/>
        <v>2900000</v>
      </c>
      <c r="N113" s="55"/>
      <c r="O113" s="55"/>
      <c r="P113" s="55"/>
    </row>
    <row r="114" spans="1:16" s="2" customFormat="1" x14ac:dyDescent="0.25">
      <c r="A114" s="6" t="s">
        <v>0</v>
      </c>
      <c r="B114" s="6">
        <v>556</v>
      </c>
      <c r="C114" s="7" t="s">
        <v>1</v>
      </c>
      <c r="D114" s="32">
        <v>24112404</v>
      </c>
      <c r="E114" s="7" t="s">
        <v>119</v>
      </c>
      <c r="F114" s="18" t="s">
        <v>277</v>
      </c>
      <c r="G114" s="8" t="str">
        <f>'[1]3.1. Desglose de B&amp;S'!$D$110</f>
        <v>Caja de cartón #4, de 310 mm largo x 265 m ancho x 228 mm alto</v>
      </c>
      <c r="H114" s="15" t="s">
        <v>2</v>
      </c>
      <c r="I114" s="15" t="s">
        <v>3</v>
      </c>
      <c r="J114" s="15" t="s">
        <v>19</v>
      </c>
      <c r="K114" s="9">
        <v>500</v>
      </c>
      <c r="L114" s="16">
        <v>400</v>
      </c>
      <c r="M114" s="16">
        <f t="shared" si="15"/>
        <v>200000</v>
      </c>
      <c r="N114" s="55"/>
      <c r="O114" s="55"/>
      <c r="P114" s="55"/>
    </row>
    <row r="115" spans="1:16" s="2" customFormat="1" x14ac:dyDescent="0.25">
      <c r="A115" s="6" t="s">
        <v>0</v>
      </c>
      <c r="B115" s="6">
        <v>556</v>
      </c>
      <c r="C115" s="7" t="s">
        <v>1</v>
      </c>
      <c r="D115" s="32">
        <v>24112404</v>
      </c>
      <c r="E115" s="7" t="s">
        <v>119</v>
      </c>
      <c r="F115" s="18" t="s">
        <v>277</v>
      </c>
      <c r="G115" s="8" t="s">
        <v>124</v>
      </c>
      <c r="H115" s="15" t="s">
        <v>2</v>
      </c>
      <c r="I115" s="15" t="s">
        <v>3</v>
      </c>
      <c r="J115" s="15" t="s">
        <v>19</v>
      </c>
      <c r="K115" s="9">
        <v>500</v>
      </c>
      <c r="L115" s="16">
        <v>460</v>
      </c>
      <c r="M115" s="16">
        <f t="shared" si="15"/>
        <v>230000</v>
      </c>
      <c r="N115" s="55"/>
      <c r="O115" s="55"/>
      <c r="P115" s="55"/>
    </row>
    <row r="116" spans="1:16" s="2" customFormat="1" x14ac:dyDescent="0.25">
      <c r="A116" s="6" t="s">
        <v>0</v>
      </c>
      <c r="B116" s="6">
        <v>556</v>
      </c>
      <c r="C116" s="7" t="s">
        <v>1</v>
      </c>
      <c r="D116" s="32" t="s">
        <v>206</v>
      </c>
      <c r="E116" s="7" t="s">
        <v>119</v>
      </c>
      <c r="F116" s="18" t="s">
        <v>278</v>
      </c>
      <c r="G116" s="8" t="s">
        <v>125</v>
      </c>
      <c r="H116" s="15" t="s">
        <v>2</v>
      </c>
      <c r="I116" s="15" t="s">
        <v>3</v>
      </c>
      <c r="J116" s="15" t="s">
        <v>19</v>
      </c>
      <c r="K116" s="9">
        <v>100</v>
      </c>
      <c r="L116" s="16">
        <v>2046</v>
      </c>
      <c r="M116" s="16">
        <f t="shared" si="15"/>
        <v>204600</v>
      </c>
      <c r="N116" s="55"/>
      <c r="O116" s="55"/>
      <c r="P116" s="55"/>
    </row>
    <row r="117" spans="1:16" s="2" customFormat="1" x14ac:dyDescent="0.25">
      <c r="A117" s="6" t="s">
        <v>0</v>
      </c>
      <c r="B117" s="6">
        <v>556</v>
      </c>
      <c r="C117" s="7" t="s">
        <v>1</v>
      </c>
      <c r="D117" s="32" t="s">
        <v>204</v>
      </c>
      <c r="E117" s="7" t="s">
        <v>119</v>
      </c>
      <c r="F117" s="18" t="s">
        <v>279</v>
      </c>
      <c r="G117" s="8" t="s">
        <v>126</v>
      </c>
      <c r="H117" s="15" t="s">
        <v>2</v>
      </c>
      <c r="I117" s="15" t="s">
        <v>3</v>
      </c>
      <c r="J117" s="15" t="s">
        <v>19</v>
      </c>
      <c r="K117" s="9">
        <v>30</v>
      </c>
      <c r="L117" s="16">
        <v>2419.9899999999998</v>
      </c>
      <c r="M117" s="16">
        <f t="shared" si="15"/>
        <v>72599.7</v>
      </c>
      <c r="N117" s="55"/>
      <c r="O117" s="55"/>
      <c r="P117" s="55"/>
    </row>
    <row r="118" spans="1:16" s="2" customFormat="1" x14ac:dyDescent="0.25">
      <c r="A118" s="6" t="s">
        <v>0</v>
      </c>
      <c r="B118" s="6">
        <v>556</v>
      </c>
      <c r="C118" s="7" t="s">
        <v>1</v>
      </c>
      <c r="D118" s="32" t="s">
        <v>207</v>
      </c>
      <c r="E118" s="7" t="s">
        <v>119</v>
      </c>
      <c r="F118" s="18" t="s">
        <v>280</v>
      </c>
      <c r="G118" s="8" t="s">
        <v>127</v>
      </c>
      <c r="H118" s="15" t="s">
        <v>2</v>
      </c>
      <c r="I118" s="15" t="s">
        <v>3</v>
      </c>
      <c r="J118" s="15" t="s">
        <v>19</v>
      </c>
      <c r="K118" s="9">
        <v>2010</v>
      </c>
      <c r="L118" s="16">
        <v>2105</v>
      </c>
      <c r="M118" s="16">
        <f t="shared" si="15"/>
        <v>4231050</v>
      </c>
      <c r="N118" s="55"/>
      <c r="O118" s="55"/>
      <c r="P118" s="55"/>
    </row>
    <row r="119" spans="1:16" s="2" customFormat="1" x14ac:dyDescent="0.25">
      <c r="A119" s="6" t="s">
        <v>0</v>
      </c>
      <c r="B119" s="6">
        <v>556</v>
      </c>
      <c r="C119" s="7" t="s">
        <v>1</v>
      </c>
      <c r="D119" s="32" t="s">
        <v>208</v>
      </c>
      <c r="E119" s="7" t="s">
        <v>119</v>
      </c>
      <c r="F119" s="18" t="s">
        <v>281</v>
      </c>
      <c r="G119" s="8" t="s">
        <v>128</v>
      </c>
      <c r="H119" s="15" t="s">
        <v>2</v>
      </c>
      <c r="I119" s="15" t="s">
        <v>3</v>
      </c>
      <c r="J119" s="15" t="s">
        <v>19</v>
      </c>
      <c r="K119" s="9">
        <v>8</v>
      </c>
      <c r="L119" s="16">
        <v>1142</v>
      </c>
      <c r="M119" s="16">
        <f t="shared" si="15"/>
        <v>9136</v>
      </c>
      <c r="N119" s="55"/>
      <c r="O119" s="55"/>
      <c r="P119" s="55"/>
    </row>
    <row r="120" spans="1:16" s="2" customFormat="1" x14ac:dyDescent="0.25">
      <c r="A120" s="6" t="s">
        <v>0</v>
      </c>
      <c r="B120" s="6">
        <v>556</v>
      </c>
      <c r="C120" s="7" t="s">
        <v>1</v>
      </c>
      <c r="D120" s="32" t="s">
        <v>208</v>
      </c>
      <c r="E120" s="7" t="s">
        <v>119</v>
      </c>
      <c r="F120" s="18" t="s">
        <v>282</v>
      </c>
      <c r="G120" s="8" t="s">
        <v>129</v>
      </c>
      <c r="H120" s="15" t="s">
        <v>2</v>
      </c>
      <c r="I120" s="15" t="s">
        <v>3</v>
      </c>
      <c r="J120" s="15" t="s">
        <v>19</v>
      </c>
      <c r="K120" s="9">
        <v>8</v>
      </c>
      <c r="L120" s="16">
        <v>1815</v>
      </c>
      <c r="M120" s="16">
        <f t="shared" si="15"/>
        <v>14520</v>
      </c>
      <c r="N120" s="55"/>
      <c r="O120" s="55"/>
      <c r="P120" s="55"/>
    </row>
    <row r="121" spans="1:16" s="2" customFormat="1" x14ac:dyDescent="0.25">
      <c r="A121" s="6" t="s">
        <v>0</v>
      </c>
      <c r="B121" s="6">
        <v>556</v>
      </c>
      <c r="C121" s="7" t="s">
        <v>1</v>
      </c>
      <c r="D121" s="32" t="s">
        <v>208</v>
      </c>
      <c r="E121" s="7" t="s">
        <v>119</v>
      </c>
      <c r="F121" s="18" t="s">
        <v>283</v>
      </c>
      <c r="G121" s="8" t="s">
        <v>130</v>
      </c>
      <c r="H121" s="15" t="s">
        <v>2</v>
      </c>
      <c r="I121" s="15" t="s">
        <v>3</v>
      </c>
      <c r="J121" s="15" t="s">
        <v>19</v>
      </c>
      <c r="K121" s="9">
        <v>4</v>
      </c>
      <c r="L121" s="16">
        <v>5669</v>
      </c>
      <c r="M121" s="16">
        <f t="shared" ref="M121:M165" si="16">+L121*K121</f>
        <v>22676</v>
      </c>
      <c r="N121" s="55"/>
      <c r="O121" s="55"/>
      <c r="P121" s="55"/>
    </row>
    <row r="122" spans="1:16" s="2" customFormat="1" x14ac:dyDescent="0.25">
      <c r="A122" s="6" t="s">
        <v>0</v>
      </c>
      <c r="B122" s="6">
        <v>556</v>
      </c>
      <c r="C122" s="7" t="s">
        <v>1</v>
      </c>
      <c r="D122" s="32" t="s">
        <v>209</v>
      </c>
      <c r="E122" s="7" t="s">
        <v>119</v>
      </c>
      <c r="F122" s="18" t="str">
        <f>[2]Hoja1!$D$1207</f>
        <v>29903-01015-081105</v>
      </c>
      <c r="G122" s="8" t="s">
        <v>131</v>
      </c>
      <c r="H122" s="15" t="s">
        <v>2</v>
      </c>
      <c r="I122" s="15" t="s">
        <v>3</v>
      </c>
      <c r="J122" s="15" t="s">
        <v>19</v>
      </c>
      <c r="K122" s="9">
        <v>3000</v>
      </c>
      <c r="L122" s="16">
        <v>5977</v>
      </c>
      <c r="M122" s="16">
        <f t="shared" si="16"/>
        <v>17931000</v>
      </c>
      <c r="N122" s="55"/>
      <c r="O122" s="55"/>
      <c r="P122" s="55"/>
    </row>
    <row r="123" spans="1:16" s="2" customFormat="1" x14ac:dyDescent="0.25">
      <c r="A123" s="6" t="s">
        <v>0</v>
      </c>
      <c r="B123" s="6">
        <v>556</v>
      </c>
      <c r="C123" s="7" t="s">
        <v>1</v>
      </c>
      <c r="D123" s="32" t="s">
        <v>209</v>
      </c>
      <c r="E123" s="7" t="s">
        <v>119</v>
      </c>
      <c r="F123" s="18" t="s">
        <v>284</v>
      </c>
      <c r="G123" s="8" t="s">
        <v>132</v>
      </c>
      <c r="H123" s="15" t="s">
        <v>2</v>
      </c>
      <c r="I123" s="15" t="s">
        <v>3</v>
      </c>
      <c r="J123" s="15" t="s">
        <v>19</v>
      </c>
      <c r="K123" s="9">
        <v>3000</v>
      </c>
      <c r="L123" s="16">
        <v>2750</v>
      </c>
      <c r="M123" s="16">
        <f t="shared" si="16"/>
        <v>8250000</v>
      </c>
      <c r="N123" s="55"/>
      <c r="O123" s="55"/>
      <c r="P123" s="55"/>
    </row>
    <row r="124" spans="1:16" s="2" customFormat="1" x14ac:dyDescent="0.25">
      <c r="A124" s="6" t="s">
        <v>0</v>
      </c>
      <c r="B124" s="6">
        <v>556</v>
      </c>
      <c r="C124" s="7" t="s">
        <v>1</v>
      </c>
      <c r="D124" s="32">
        <v>44121505</v>
      </c>
      <c r="E124" s="7" t="s">
        <v>119</v>
      </c>
      <c r="F124" s="18" t="s">
        <v>285</v>
      </c>
      <c r="G124" s="8" t="s">
        <v>331</v>
      </c>
      <c r="H124" s="15" t="s">
        <v>330</v>
      </c>
      <c r="I124" s="15" t="s">
        <v>3</v>
      </c>
      <c r="J124" s="15" t="s">
        <v>19</v>
      </c>
      <c r="K124" s="9">
        <v>400</v>
      </c>
      <c r="L124" s="16">
        <v>1963</v>
      </c>
      <c r="M124" s="16">
        <f t="shared" si="16"/>
        <v>785200</v>
      </c>
      <c r="N124" s="55"/>
      <c r="O124" s="55"/>
      <c r="P124" s="55"/>
    </row>
    <row r="125" spans="1:16" s="2" customFormat="1" x14ac:dyDescent="0.25">
      <c r="A125" s="6" t="s">
        <v>0</v>
      </c>
      <c r="B125" s="6">
        <v>556</v>
      </c>
      <c r="C125" s="7" t="s">
        <v>1</v>
      </c>
      <c r="D125" s="32" t="s">
        <v>210</v>
      </c>
      <c r="E125" s="7" t="s">
        <v>119</v>
      </c>
      <c r="F125" s="18" t="s">
        <v>286</v>
      </c>
      <c r="G125" s="8" t="s">
        <v>332</v>
      </c>
      <c r="H125" s="15" t="s">
        <v>330</v>
      </c>
      <c r="I125" s="15" t="s">
        <v>3</v>
      </c>
      <c r="J125" s="15" t="s">
        <v>19</v>
      </c>
      <c r="K125" s="9">
        <v>400</v>
      </c>
      <c r="L125" s="16">
        <v>4550</v>
      </c>
      <c r="M125" s="16">
        <f t="shared" si="16"/>
        <v>1820000</v>
      </c>
      <c r="N125" s="55"/>
      <c r="O125" s="55"/>
      <c r="P125" s="55"/>
    </row>
    <row r="126" spans="1:16" s="2" customFormat="1" x14ac:dyDescent="0.25">
      <c r="A126" s="6" t="s">
        <v>0</v>
      </c>
      <c r="B126" s="6">
        <v>556</v>
      </c>
      <c r="C126" s="7" t="s">
        <v>1</v>
      </c>
      <c r="D126" s="32" t="s">
        <v>211</v>
      </c>
      <c r="E126" s="7" t="s">
        <v>133</v>
      </c>
      <c r="F126" s="18" t="s">
        <v>287</v>
      </c>
      <c r="G126" s="8" t="s">
        <v>134</v>
      </c>
      <c r="H126" s="15" t="s">
        <v>2</v>
      </c>
      <c r="I126" s="15" t="s">
        <v>3</v>
      </c>
      <c r="J126" s="15" t="s">
        <v>167</v>
      </c>
      <c r="K126" s="9">
        <v>1</v>
      </c>
      <c r="L126" s="16">
        <v>509664</v>
      </c>
      <c r="M126" s="16">
        <f t="shared" si="16"/>
        <v>509664</v>
      </c>
      <c r="N126" s="55"/>
      <c r="O126" s="55"/>
      <c r="P126" s="55"/>
    </row>
    <row r="127" spans="1:16" s="2" customFormat="1" x14ac:dyDescent="0.25">
      <c r="A127" s="6" t="s">
        <v>0</v>
      </c>
      <c r="B127" s="6">
        <v>556</v>
      </c>
      <c r="C127" s="7" t="s">
        <v>1</v>
      </c>
      <c r="D127" s="32" t="s">
        <v>212</v>
      </c>
      <c r="E127" s="7" t="s">
        <v>136</v>
      </c>
      <c r="F127" s="18" t="s">
        <v>288</v>
      </c>
      <c r="G127" s="8" t="s">
        <v>135</v>
      </c>
      <c r="H127" s="15" t="s">
        <v>2</v>
      </c>
      <c r="I127" s="15" t="s">
        <v>3</v>
      </c>
      <c r="J127" s="15" t="s">
        <v>19</v>
      </c>
      <c r="K127" s="9">
        <v>8</v>
      </c>
      <c r="L127" s="16">
        <v>2533125</v>
      </c>
      <c r="M127" s="16">
        <f t="shared" si="16"/>
        <v>20265000</v>
      </c>
      <c r="N127" s="55"/>
      <c r="O127" s="55"/>
      <c r="P127" s="55"/>
    </row>
    <row r="128" spans="1:16" s="2" customFormat="1" x14ac:dyDescent="0.25">
      <c r="A128" s="6" t="s">
        <v>0</v>
      </c>
      <c r="B128" s="6">
        <v>556</v>
      </c>
      <c r="C128" s="7" t="s">
        <v>1</v>
      </c>
      <c r="D128" s="32" t="s">
        <v>213</v>
      </c>
      <c r="E128" s="7" t="s">
        <v>137</v>
      </c>
      <c r="F128" s="18" t="s">
        <v>289</v>
      </c>
      <c r="G128" s="8" t="s">
        <v>334</v>
      </c>
      <c r="H128" s="15" t="s">
        <v>333</v>
      </c>
      <c r="I128" s="15" t="s">
        <v>3</v>
      </c>
      <c r="J128" s="15" t="s">
        <v>19</v>
      </c>
      <c r="K128" s="9">
        <v>80</v>
      </c>
      <c r="L128" s="16">
        <v>1875</v>
      </c>
      <c r="M128" s="16">
        <f t="shared" si="16"/>
        <v>150000</v>
      </c>
      <c r="N128" s="55"/>
      <c r="O128" s="55"/>
      <c r="P128" s="55"/>
    </row>
    <row r="129" spans="1:16" s="2" customFormat="1" x14ac:dyDescent="0.25">
      <c r="A129" s="6" t="s">
        <v>0</v>
      </c>
      <c r="B129" s="6">
        <v>556</v>
      </c>
      <c r="C129" s="7" t="s">
        <v>1</v>
      </c>
      <c r="D129" s="32" t="s">
        <v>213</v>
      </c>
      <c r="E129" s="7" t="s">
        <v>137</v>
      </c>
      <c r="F129" s="18" t="s">
        <v>289</v>
      </c>
      <c r="G129" s="8" t="s">
        <v>335</v>
      </c>
      <c r="H129" s="15" t="s">
        <v>333</v>
      </c>
      <c r="I129" s="15" t="s">
        <v>3</v>
      </c>
      <c r="J129" s="15" t="s">
        <v>19</v>
      </c>
      <c r="K129" s="9">
        <v>20</v>
      </c>
      <c r="L129" s="16">
        <v>1875</v>
      </c>
      <c r="M129" s="16">
        <f t="shared" si="16"/>
        <v>37500</v>
      </c>
      <c r="N129" s="55"/>
      <c r="O129" s="55"/>
      <c r="P129" s="55"/>
    </row>
    <row r="130" spans="1:16" s="2" customFormat="1" x14ac:dyDescent="0.25">
      <c r="A130" s="6" t="s">
        <v>0</v>
      </c>
      <c r="B130" s="6">
        <v>556</v>
      </c>
      <c r="C130" s="7" t="s">
        <v>1</v>
      </c>
      <c r="D130" s="32">
        <v>31261501</v>
      </c>
      <c r="E130" s="7" t="s">
        <v>137</v>
      </c>
      <c r="F130" s="18" t="s">
        <v>290</v>
      </c>
      <c r="G130" s="8" t="s">
        <v>138</v>
      </c>
      <c r="H130" s="15" t="s">
        <v>2</v>
      </c>
      <c r="I130" s="15" t="s">
        <v>3</v>
      </c>
      <c r="J130" s="15" t="s">
        <v>19</v>
      </c>
      <c r="K130" s="9">
        <v>10</v>
      </c>
      <c r="L130" s="16">
        <v>9975</v>
      </c>
      <c r="M130" s="16">
        <f t="shared" si="16"/>
        <v>99750</v>
      </c>
      <c r="N130" s="55"/>
      <c r="O130" s="55"/>
      <c r="P130" s="55"/>
    </row>
    <row r="131" spans="1:16" s="2" customFormat="1" x14ac:dyDescent="0.25">
      <c r="A131" s="6" t="s">
        <v>0</v>
      </c>
      <c r="B131" s="6">
        <v>556</v>
      </c>
      <c r="C131" s="7" t="s">
        <v>1</v>
      </c>
      <c r="D131" s="32" t="s">
        <v>213</v>
      </c>
      <c r="E131" s="7" t="s">
        <v>137</v>
      </c>
      <c r="F131" s="31" t="str">
        <f>[2]Hoja1!$D$1213</f>
        <v>29999-01035-000380</v>
      </c>
      <c r="G131" s="8" t="s">
        <v>336</v>
      </c>
      <c r="H131" s="15" t="s">
        <v>333</v>
      </c>
      <c r="I131" s="15" t="s">
        <v>3</v>
      </c>
      <c r="J131" s="15" t="s">
        <v>19</v>
      </c>
      <c r="K131" s="9">
        <v>60</v>
      </c>
      <c r="L131" s="16">
        <v>1875</v>
      </c>
      <c r="M131" s="16">
        <f t="shared" si="16"/>
        <v>112500</v>
      </c>
      <c r="N131" s="55"/>
      <c r="O131" s="55"/>
      <c r="P131" s="55"/>
    </row>
    <row r="132" spans="1:16" s="2" customFormat="1" x14ac:dyDescent="0.25">
      <c r="A132" s="6" t="s">
        <v>0</v>
      </c>
      <c r="B132" s="6">
        <v>556</v>
      </c>
      <c r="C132" s="7" t="s">
        <v>1</v>
      </c>
      <c r="D132" s="32" t="s">
        <v>291</v>
      </c>
      <c r="E132" s="7" t="s">
        <v>139</v>
      </c>
      <c r="F132" s="18" t="s">
        <v>292</v>
      </c>
      <c r="G132" s="8" t="s">
        <v>140</v>
      </c>
      <c r="H132" s="15" t="s">
        <v>2</v>
      </c>
      <c r="I132" s="15" t="s">
        <v>141</v>
      </c>
      <c r="J132" s="15" t="s">
        <v>167</v>
      </c>
      <c r="K132" s="9">
        <v>1</v>
      </c>
      <c r="L132" s="16">
        <v>698642</v>
      </c>
      <c r="M132" s="16">
        <f t="shared" si="16"/>
        <v>698642</v>
      </c>
      <c r="N132" s="55"/>
      <c r="O132" s="55"/>
      <c r="P132" s="55"/>
    </row>
    <row r="133" spans="1:16" s="2" customFormat="1" x14ac:dyDescent="0.25">
      <c r="A133" s="6" t="s">
        <v>0</v>
      </c>
      <c r="B133" s="6">
        <v>556</v>
      </c>
      <c r="C133" s="7" t="s">
        <v>1</v>
      </c>
      <c r="D133" s="32" t="s">
        <v>214</v>
      </c>
      <c r="E133" s="7" t="s">
        <v>142</v>
      </c>
      <c r="F133" s="18" t="s">
        <v>293</v>
      </c>
      <c r="G133" s="8" t="s">
        <v>143</v>
      </c>
      <c r="H133" s="15" t="s">
        <v>2</v>
      </c>
      <c r="I133" s="15" t="s">
        <v>141</v>
      </c>
      <c r="J133" s="15" t="s">
        <v>167</v>
      </c>
      <c r="K133" s="9">
        <v>1</v>
      </c>
      <c r="L133" s="16">
        <v>998000</v>
      </c>
      <c r="M133" s="16">
        <f t="shared" si="16"/>
        <v>998000</v>
      </c>
      <c r="N133" s="55"/>
      <c r="O133" s="55"/>
      <c r="P133" s="55"/>
    </row>
    <row r="134" spans="1:16" s="2" customFormat="1" x14ac:dyDescent="0.25">
      <c r="A134" s="6" t="s">
        <v>0</v>
      </c>
      <c r="B134" s="6">
        <v>556</v>
      </c>
      <c r="C134" s="7" t="s">
        <v>1</v>
      </c>
      <c r="D134" s="32" t="s">
        <v>215</v>
      </c>
      <c r="E134" s="7" t="s">
        <v>142</v>
      </c>
      <c r="F134" s="18" t="s">
        <v>294</v>
      </c>
      <c r="G134" s="8" t="s">
        <v>144</v>
      </c>
      <c r="H134" s="15" t="s">
        <v>2</v>
      </c>
      <c r="I134" s="15" t="s">
        <v>141</v>
      </c>
      <c r="J134" s="15" t="s">
        <v>167</v>
      </c>
      <c r="K134" s="9">
        <v>1</v>
      </c>
      <c r="L134" s="16">
        <v>79320.600000000006</v>
      </c>
      <c r="M134" s="16">
        <f t="shared" si="16"/>
        <v>79320.600000000006</v>
      </c>
      <c r="N134" s="55"/>
      <c r="O134" s="55"/>
      <c r="P134" s="55"/>
    </row>
    <row r="135" spans="1:16" s="2" customFormat="1" x14ac:dyDescent="0.25">
      <c r="A135" s="6" t="s">
        <v>0</v>
      </c>
      <c r="B135" s="6">
        <v>556</v>
      </c>
      <c r="C135" s="7" t="s">
        <v>1</v>
      </c>
      <c r="D135" s="32" t="s">
        <v>216</v>
      </c>
      <c r="E135" s="7" t="s">
        <v>142</v>
      </c>
      <c r="F135" s="18" t="s">
        <v>317</v>
      </c>
      <c r="G135" s="8" t="s">
        <v>145</v>
      </c>
      <c r="H135" s="15" t="s">
        <v>2</v>
      </c>
      <c r="I135" s="15" t="s">
        <v>141</v>
      </c>
      <c r="J135" s="15" t="s">
        <v>167</v>
      </c>
      <c r="K135" s="9">
        <v>2</v>
      </c>
      <c r="L135" s="16">
        <v>84646.11</v>
      </c>
      <c r="M135" s="16">
        <f t="shared" si="16"/>
        <v>169292.22</v>
      </c>
      <c r="N135" s="55"/>
      <c r="O135" s="55"/>
      <c r="P135" s="55"/>
    </row>
    <row r="136" spans="1:16" s="2" customFormat="1" x14ac:dyDescent="0.25">
      <c r="A136" s="6" t="s">
        <v>0</v>
      </c>
      <c r="B136" s="6">
        <v>556</v>
      </c>
      <c r="C136" s="7" t="s">
        <v>1</v>
      </c>
      <c r="D136" s="32" t="s">
        <v>217</v>
      </c>
      <c r="E136" s="7" t="s">
        <v>142</v>
      </c>
      <c r="F136" s="18" t="s">
        <v>295</v>
      </c>
      <c r="G136" s="8" t="s">
        <v>146</v>
      </c>
      <c r="H136" s="15" t="s">
        <v>2</v>
      </c>
      <c r="I136" s="15" t="s">
        <v>141</v>
      </c>
      <c r="J136" s="15" t="s">
        <v>167</v>
      </c>
      <c r="K136" s="9">
        <v>2</v>
      </c>
      <c r="L136" s="16">
        <v>178308.24</v>
      </c>
      <c r="M136" s="16">
        <f t="shared" si="16"/>
        <v>356616.48</v>
      </c>
      <c r="N136" s="55"/>
      <c r="O136" s="55"/>
      <c r="P136" s="55"/>
    </row>
    <row r="137" spans="1:16" s="2" customFormat="1" x14ac:dyDescent="0.25">
      <c r="A137" s="6" t="s">
        <v>0</v>
      </c>
      <c r="B137" s="6">
        <v>556</v>
      </c>
      <c r="C137" s="7" t="s">
        <v>1</v>
      </c>
      <c r="D137" s="32" t="s">
        <v>218</v>
      </c>
      <c r="E137" s="7" t="s">
        <v>142</v>
      </c>
      <c r="F137" s="18" t="s">
        <v>296</v>
      </c>
      <c r="G137" s="8" t="s">
        <v>337</v>
      </c>
      <c r="H137" s="15" t="s">
        <v>2</v>
      </c>
      <c r="I137" s="15" t="s">
        <v>141</v>
      </c>
      <c r="J137" s="15" t="s">
        <v>167</v>
      </c>
      <c r="K137" s="9">
        <v>3</v>
      </c>
      <c r="L137" s="16">
        <v>317699</v>
      </c>
      <c r="M137" s="16">
        <f t="shared" si="16"/>
        <v>953097</v>
      </c>
      <c r="N137" s="55"/>
      <c r="O137" s="55"/>
      <c r="P137" s="55"/>
    </row>
    <row r="138" spans="1:16" s="2" customFormat="1" x14ac:dyDescent="0.25">
      <c r="A138" s="6" t="s">
        <v>0</v>
      </c>
      <c r="B138" s="6">
        <v>556</v>
      </c>
      <c r="C138" s="7" t="s">
        <v>1</v>
      </c>
      <c r="D138" s="32" t="s">
        <v>219</v>
      </c>
      <c r="E138" s="7" t="s">
        <v>142</v>
      </c>
      <c r="F138" s="18" t="s">
        <v>297</v>
      </c>
      <c r="G138" s="8" t="s">
        <v>147</v>
      </c>
      <c r="H138" s="15" t="s">
        <v>2</v>
      </c>
      <c r="I138" s="15" t="s">
        <v>141</v>
      </c>
      <c r="J138" s="15" t="s">
        <v>167</v>
      </c>
      <c r="K138" s="9">
        <v>10</v>
      </c>
      <c r="L138" s="16">
        <v>94844.47</v>
      </c>
      <c r="M138" s="16">
        <f t="shared" si="16"/>
        <v>948444.7</v>
      </c>
      <c r="N138" s="55"/>
      <c r="O138" s="55"/>
      <c r="P138" s="55"/>
    </row>
    <row r="139" spans="1:16" s="2" customFormat="1" x14ac:dyDescent="0.25">
      <c r="A139" s="6" t="s">
        <v>0</v>
      </c>
      <c r="B139" s="6">
        <v>556</v>
      </c>
      <c r="C139" s="7" t="s">
        <v>1</v>
      </c>
      <c r="D139" s="32" t="s">
        <v>220</v>
      </c>
      <c r="E139" s="7" t="s">
        <v>142</v>
      </c>
      <c r="F139" s="18" t="s">
        <v>298</v>
      </c>
      <c r="G139" s="8" t="s">
        <v>148</v>
      </c>
      <c r="H139" s="15" t="s">
        <v>2</v>
      </c>
      <c r="I139" s="15" t="s">
        <v>141</v>
      </c>
      <c r="J139" s="15" t="s">
        <v>167</v>
      </c>
      <c r="K139" s="9">
        <v>1</v>
      </c>
      <c r="L139" s="16">
        <v>485853</v>
      </c>
      <c r="M139" s="16">
        <f t="shared" si="16"/>
        <v>485853</v>
      </c>
      <c r="N139" s="55"/>
      <c r="O139" s="55"/>
      <c r="P139" s="55"/>
    </row>
    <row r="140" spans="1:16" s="2" customFormat="1" x14ac:dyDescent="0.25">
      <c r="A140" s="6" t="s">
        <v>0</v>
      </c>
      <c r="B140" s="6">
        <v>556</v>
      </c>
      <c r="C140" s="7" t="s">
        <v>1</v>
      </c>
      <c r="D140" s="32">
        <v>56112102</v>
      </c>
      <c r="E140" s="7" t="s">
        <v>142</v>
      </c>
      <c r="F140" s="18" t="s">
        <v>299</v>
      </c>
      <c r="G140" s="8" t="s">
        <v>149</v>
      </c>
      <c r="H140" s="15" t="s">
        <v>2</v>
      </c>
      <c r="I140" s="15" t="s">
        <v>141</v>
      </c>
      <c r="J140" s="15" t="s">
        <v>167</v>
      </c>
      <c r="K140" s="9">
        <v>50</v>
      </c>
      <c r="L140" s="16">
        <v>52174.06</v>
      </c>
      <c r="M140" s="16">
        <f t="shared" si="16"/>
        <v>2608703</v>
      </c>
      <c r="N140" s="55"/>
      <c r="O140" s="55"/>
      <c r="P140" s="55"/>
    </row>
    <row r="141" spans="1:16" s="2" customFormat="1" x14ac:dyDescent="0.25">
      <c r="A141" s="6" t="s">
        <v>0</v>
      </c>
      <c r="B141" s="6">
        <v>556</v>
      </c>
      <c r="C141" s="7" t="s">
        <v>1</v>
      </c>
      <c r="D141" s="32" t="s">
        <v>221</v>
      </c>
      <c r="E141" s="37" t="s">
        <v>150</v>
      </c>
      <c r="F141" s="38" t="s">
        <v>300</v>
      </c>
      <c r="G141" s="8" t="s">
        <v>151</v>
      </c>
      <c r="H141" s="15" t="s">
        <v>2</v>
      </c>
      <c r="I141" s="15" t="s">
        <v>141</v>
      </c>
      <c r="J141" s="15" t="s">
        <v>19</v>
      </c>
      <c r="K141" s="9">
        <v>8</v>
      </c>
      <c r="L141" s="16">
        <v>4500000</v>
      </c>
      <c r="M141" s="16">
        <f t="shared" si="16"/>
        <v>36000000</v>
      </c>
      <c r="N141" s="55"/>
      <c r="O141" s="55"/>
      <c r="P141" s="55"/>
    </row>
    <row r="142" spans="1:16" s="2" customFormat="1" x14ac:dyDescent="0.25">
      <c r="A142" s="6" t="s">
        <v>0</v>
      </c>
      <c r="B142" s="6">
        <v>556</v>
      </c>
      <c r="C142" s="7" t="s">
        <v>1</v>
      </c>
      <c r="D142" s="32" t="s">
        <v>221</v>
      </c>
      <c r="E142" s="37" t="s">
        <v>150</v>
      </c>
      <c r="F142" s="38" t="s">
        <v>300</v>
      </c>
      <c r="G142" s="8" t="s">
        <v>338</v>
      </c>
      <c r="H142" s="15" t="s">
        <v>2</v>
      </c>
      <c r="I142" s="15" t="s">
        <v>141</v>
      </c>
      <c r="J142" s="15" t="s">
        <v>19</v>
      </c>
      <c r="K142" s="9">
        <v>10</v>
      </c>
      <c r="L142" s="16">
        <v>500000</v>
      </c>
      <c r="M142" s="16">
        <f t="shared" si="16"/>
        <v>5000000</v>
      </c>
      <c r="N142" s="55"/>
      <c r="O142" s="55"/>
      <c r="P142" s="55"/>
    </row>
    <row r="143" spans="1:16" s="2" customFormat="1" x14ac:dyDescent="0.25">
      <c r="A143" s="6" t="s">
        <v>0</v>
      </c>
      <c r="B143" s="6">
        <v>556</v>
      </c>
      <c r="C143" s="7" t="s">
        <v>1</v>
      </c>
      <c r="D143" s="32" t="s">
        <v>222</v>
      </c>
      <c r="E143" s="37" t="s">
        <v>150</v>
      </c>
      <c r="F143" s="38" t="s">
        <v>301</v>
      </c>
      <c r="G143" s="8" t="s">
        <v>339</v>
      </c>
      <c r="H143" s="15" t="s">
        <v>2</v>
      </c>
      <c r="I143" s="15" t="s">
        <v>141</v>
      </c>
      <c r="J143" s="15" t="s">
        <v>19</v>
      </c>
      <c r="K143" s="9">
        <v>200</v>
      </c>
      <c r="L143" s="16">
        <v>500000</v>
      </c>
      <c r="M143" s="16">
        <f t="shared" si="16"/>
        <v>100000000</v>
      </c>
      <c r="N143" s="55"/>
      <c r="O143" s="55"/>
      <c r="P143" s="55"/>
    </row>
    <row r="144" spans="1:16" s="2" customFormat="1" x14ac:dyDescent="0.25">
      <c r="A144" s="6" t="s">
        <v>0</v>
      </c>
      <c r="B144" s="6">
        <v>556</v>
      </c>
      <c r="C144" s="7" t="s">
        <v>1</v>
      </c>
      <c r="D144" s="32" t="s">
        <v>223</v>
      </c>
      <c r="E144" s="37" t="s">
        <v>150</v>
      </c>
      <c r="F144" s="38" t="str">
        <f>$F$143</f>
        <v>50105-01000-000000</v>
      </c>
      <c r="G144" s="8" t="s">
        <v>152</v>
      </c>
      <c r="H144" s="15" t="s">
        <v>2</v>
      </c>
      <c r="I144" s="15" t="s">
        <v>141</v>
      </c>
      <c r="J144" s="15" t="s">
        <v>19</v>
      </c>
      <c r="K144" s="9">
        <v>3</v>
      </c>
      <c r="L144" s="16">
        <v>2300000</v>
      </c>
      <c r="M144" s="16">
        <f t="shared" si="16"/>
        <v>6900000</v>
      </c>
      <c r="N144" s="55"/>
      <c r="O144" s="55"/>
      <c r="P144" s="55"/>
    </row>
    <row r="145" spans="1:16" s="2" customFormat="1" x14ac:dyDescent="0.25">
      <c r="A145" s="6" t="s">
        <v>0</v>
      </c>
      <c r="B145" s="6">
        <v>556</v>
      </c>
      <c r="C145" s="7" t="s">
        <v>1</v>
      </c>
      <c r="D145" s="32" t="s">
        <v>224</v>
      </c>
      <c r="E145" s="37" t="s">
        <v>150</v>
      </c>
      <c r="F145" s="38" t="s">
        <v>301</v>
      </c>
      <c r="G145" s="8" t="s">
        <v>354</v>
      </c>
      <c r="H145" s="15" t="s">
        <v>2</v>
      </c>
      <c r="I145" s="15" t="s">
        <v>141</v>
      </c>
      <c r="J145" s="15" t="s">
        <v>19</v>
      </c>
      <c r="K145" s="9">
        <v>1</v>
      </c>
      <c r="L145" s="16">
        <v>35000000</v>
      </c>
      <c r="M145" s="16">
        <f t="shared" si="16"/>
        <v>35000000</v>
      </c>
      <c r="N145" s="55"/>
      <c r="O145" s="55"/>
      <c r="P145" s="55"/>
    </row>
    <row r="146" spans="1:16" s="2" customFormat="1" x14ac:dyDescent="0.25">
      <c r="A146" s="6" t="s">
        <v>0</v>
      </c>
      <c r="B146" s="6">
        <v>556</v>
      </c>
      <c r="C146" s="7" t="s">
        <v>1</v>
      </c>
      <c r="D146" s="32" t="s">
        <v>225</v>
      </c>
      <c r="E146" s="37" t="s">
        <v>150</v>
      </c>
      <c r="F146" s="38" t="str">
        <f>$F$145</f>
        <v>50105-01000-000000</v>
      </c>
      <c r="G146" s="8" t="s">
        <v>153</v>
      </c>
      <c r="H146" s="15" t="s">
        <v>2</v>
      </c>
      <c r="I146" s="15" t="s">
        <v>141</v>
      </c>
      <c r="J146" s="15" t="s">
        <v>19</v>
      </c>
      <c r="K146" s="9">
        <v>2</v>
      </c>
      <c r="L146" s="16">
        <v>15000000</v>
      </c>
      <c r="M146" s="16">
        <f t="shared" si="16"/>
        <v>30000000</v>
      </c>
      <c r="N146" s="55"/>
      <c r="O146" s="55"/>
      <c r="P146" s="55"/>
    </row>
    <row r="147" spans="1:16" s="2" customFormat="1" x14ac:dyDescent="0.25">
      <c r="A147" s="6" t="s">
        <v>0</v>
      </c>
      <c r="B147" s="6">
        <v>556</v>
      </c>
      <c r="C147" s="7" t="s">
        <v>1</v>
      </c>
      <c r="D147" s="32" t="s">
        <v>226</v>
      </c>
      <c r="E147" s="37" t="s">
        <v>150</v>
      </c>
      <c r="F147" s="38" t="s">
        <v>303</v>
      </c>
      <c r="G147" s="8" t="s">
        <v>154</v>
      </c>
      <c r="H147" s="15" t="s">
        <v>2</v>
      </c>
      <c r="I147" s="15" t="s">
        <v>141</v>
      </c>
      <c r="J147" s="15" t="s">
        <v>19</v>
      </c>
      <c r="K147" s="9">
        <v>10</v>
      </c>
      <c r="L147" s="16">
        <v>4100000</v>
      </c>
      <c r="M147" s="16">
        <f t="shared" si="16"/>
        <v>41000000</v>
      </c>
      <c r="N147" s="55"/>
      <c r="O147" s="55"/>
      <c r="P147" s="55"/>
    </row>
    <row r="148" spans="1:16" s="2" customFormat="1" x14ac:dyDescent="0.25">
      <c r="A148" s="6" t="s">
        <v>0</v>
      </c>
      <c r="B148" s="6">
        <v>556</v>
      </c>
      <c r="C148" s="7" t="s">
        <v>1</v>
      </c>
      <c r="D148" s="32" t="s">
        <v>227</v>
      </c>
      <c r="E148" s="37" t="s">
        <v>150</v>
      </c>
      <c r="F148" s="38" t="s">
        <v>302</v>
      </c>
      <c r="G148" s="8" t="s">
        <v>155</v>
      </c>
      <c r="H148" s="15" t="s">
        <v>2</v>
      </c>
      <c r="I148" s="15" t="s">
        <v>141</v>
      </c>
      <c r="J148" s="15" t="s">
        <v>19</v>
      </c>
      <c r="K148" s="9">
        <v>10</v>
      </c>
      <c r="L148" s="16">
        <v>2050000</v>
      </c>
      <c r="M148" s="16">
        <f t="shared" si="16"/>
        <v>20500000</v>
      </c>
      <c r="N148" s="55"/>
      <c r="O148" s="55"/>
      <c r="P148" s="55"/>
    </row>
    <row r="149" spans="1:16" s="2" customFormat="1" x14ac:dyDescent="0.25">
      <c r="A149" s="6" t="s">
        <v>0</v>
      </c>
      <c r="B149" s="6">
        <v>556</v>
      </c>
      <c r="C149" s="7" t="s">
        <v>1</v>
      </c>
      <c r="D149" s="32" t="s">
        <v>229</v>
      </c>
      <c r="E149" s="37" t="s">
        <v>150</v>
      </c>
      <c r="F149" s="38" t="str">
        <f>$F$145</f>
        <v>50105-01000-000000</v>
      </c>
      <c r="G149" s="8" t="s">
        <v>228</v>
      </c>
      <c r="H149" s="15" t="s">
        <v>2</v>
      </c>
      <c r="I149" s="15" t="s">
        <v>141</v>
      </c>
      <c r="J149" s="15" t="s">
        <v>19</v>
      </c>
      <c r="K149" s="9">
        <v>1</v>
      </c>
      <c r="L149" s="16">
        <v>43500000</v>
      </c>
      <c r="M149" s="16">
        <f t="shared" si="16"/>
        <v>43500000</v>
      </c>
      <c r="N149" s="55"/>
      <c r="O149" s="55"/>
      <c r="P149" s="55"/>
    </row>
    <row r="150" spans="1:16" s="2" customFormat="1" x14ac:dyDescent="0.25">
      <c r="A150" s="6" t="s">
        <v>0</v>
      </c>
      <c r="B150" s="6">
        <v>556</v>
      </c>
      <c r="C150" s="7" t="s">
        <v>1</v>
      </c>
      <c r="D150" s="32" t="s">
        <v>230</v>
      </c>
      <c r="E150" s="37" t="s">
        <v>156</v>
      </c>
      <c r="F150" s="38" t="s">
        <v>304</v>
      </c>
      <c r="G150" s="8" t="s">
        <v>157</v>
      </c>
      <c r="H150" s="15" t="s">
        <v>2</v>
      </c>
      <c r="I150" s="15" t="s">
        <v>141</v>
      </c>
      <c r="J150" s="15" t="s">
        <v>167</v>
      </c>
      <c r="K150" s="9">
        <v>1</v>
      </c>
      <c r="L150" s="16">
        <v>895000</v>
      </c>
      <c r="M150" s="16">
        <f t="shared" si="16"/>
        <v>895000</v>
      </c>
      <c r="N150" s="55"/>
      <c r="O150" s="55"/>
      <c r="P150" s="55"/>
    </row>
    <row r="151" spans="1:16" s="2" customFormat="1" x14ac:dyDescent="0.25">
      <c r="A151" s="6" t="s">
        <v>0</v>
      </c>
      <c r="B151" s="6">
        <v>556</v>
      </c>
      <c r="C151" s="7" t="s">
        <v>1</v>
      </c>
      <c r="D151" s="32" t="s">
        <v>231</v>
      </c>
      <c r="E151" s="37" t="s">
        <v>156</v>
      </c>
      <c r="F151" s="38" t="s">
        <v>305</v>
      </c>
      <c r="G151" s="39" t="s">
        <v>158</v>
      </c>
      <c r="H151" s="15" t="s">
        <v>2</v>
      </c>
      <c r="I151" s="15" t="s">
        <v>141</v>
      </c>
      <c r="J151" s="15" t="s">
        <v>167</v>
      </c>
      <c r="K151" s="9">
        <v>4</v>
      </c>
      <c r="L151" s="16">
        <v>102000</v>
      </c>
      <c r="M151" s="16">
        <f t="shared" si="16"/>
        <v>408000</v>
      </c>
      <c r="N151" s="55"/>
      <c r="O151" s="55"/>
      <c r="P151" s="55"/>
    </row>
    <row r="152" spans="1:16" s="2" customFormat="1" x14ac:dyDescent="0.25">
      <c r="A152" s="6" t="s">
        <v>0</v>
      </c>
      <c r="B152" s="6">
        <v>556</v>
      </c>
      <c r="C152" s="7" t="s">
        <v>1</v>
      </c>
      <c r="D152" s="32" t="s">
        <v>232</v>
      </c>
      <c r="E152" s="7" t="s">
        <v>156</v>
      </c>
      <c r="F152" s="18" t="s">
        <v>306</v>
      </c>
      <c r="G152" s="8" t="s">
        <v>159</v>
      </c>
      <c r="H152" s="15" t="s">
        <v>2</v>
      </c>
      <c r="I152" s="15" t="s">
        <v>141</v>
      </c>
      <c r="J152" s="15" t="s">
        <v>167</v>
      </c>
      <c r="K152" s="9">
        <v>2</v>
      </c>
      <c r="L152" s="16">
        <v>332320.96999999997</v>
      </c>
      <c r="M152" s="16">
        <f t="shared" si="16"/>
        <v>664641.93999999994</v>
      </c>
      <c r="N152" s="55"/>
      <c r="O152" s="55"/>
      <c r="P152" s="55"/>
    </row>
    <row r="153" spans="1:16" s="2" customFormat="1" x14ac:dyDescent="0.25">
      <c r="A153" s="6" t="s">
        <v>0</v>
      </c>
      <c r="B153" s="6">
        <v>556</v>
      </c>
      <c r="C153" s="7" t="s">
        <v>1</v>
      </c>
      <c r="D153" s="32" t="s">
        <v>232</v>
      </c>
      <c r="E153" s="7" t="s">
        <v>156</v>
      </c>
      <c r="F153" s="18" t="s">
        <v>306</v>
      </c>
      <c r="G153" s="8" t="s">
        <v>160</v>
      </c>
      <c r="H153" s="15" t="s">
        <v>2</v>
      </c>
      <c r="I153" s="15" t="s">
        <v>141</v>
      </c>
      <c r="J153" s="15" t="s">
        <v>167</v>
      </c>
      <c r="K153" s="9">
        <v>1</v>
      </c>
      <c r="L153" s="16">
        <v>86350.06</v>
      </c>
      <c r="M153" s="16">
        <f t="shared" si="16"/>
        <v>86350.06</v>
      </c>
      <c r="N153" s="55"/>
      <c r="O153" s="55"/>
      <c r="P153" s="55"/>
    </row>
    <row r="154" spans="1:16" s="2" customFormat="1" x14ac:dyDescent="0.25">
      <c r="A154" s="6" t="s">
        <v>0</v>
      </c>
      <c r="B154" s="6">
        <v>556</v>
      </c>
      <c r="C154" s="7" t="s">
        <v>1</v>
      </c>
      <c r="D154" s="32" t="s">
        <v>233</v>
      </c>
      <c r="E154" s="7" t="s">
        <v>161</v>
      </c>
      <c r="F154" s="18" t="s">
        <v>307</v>
      </c>
      <c r="G154" s="8" t="s">
        <v>162</v>
      </c>
      <c r="H154" s="15" t="s">
        <v>2</v>
      </c>
      <c r="I154" s="15" t="s">
        <v>141</v>
      </c>
      <c r="J154" s="15" t="s">
        <v>19</v>
      </c>
      <c r="K154" s="9">
        <v>1</v>
      </c>
      <c r="L154" s="16">
        <v>14300000</v>
      </c>
      <c r="M154" s="16">
        <f t="shared" si="16"/>
        <v>14300000</v>
      </c>
      <c r="N154" s="55"/>
      <c r="O154" s="55"/>
      <c r="P154" s="55"/>
    </row>
    <row r="155" spans="1:16" s="2" customFormat="1" x14ac:dyDescent="0.25">
      <c r="A155" s="6" t="s">
        <v>0</v>
      </c>
      <c r="B155" s="6">
        <v>556</v>
      </c>
      <c r="C155" s="7" t="s">
        <v>1</v>
      </c>
      <c r="D155" s="32" t="s">
        <v>233</v>
      </c>
      <c r="E155" s="7" t="s">
        <v>161</v>
      </c>
      <c r="F155" s="18" t="s">
        <v>307</v>
      </c>
      <c r="G155" s="8" t="s">
        <v>163</v>
      </c>
      <c r="H155" s="15" t="s">
        <v>2</v>
      </c>
      <c r="I155" s="15" t="s">
        <v>141</v>
      </c>
      <c r="J155" s="15" t="s">
        <v>19</v>
      </c>
      <c r="K155" s="9">
        <v>1</v>
      </c>
      <c r="L155" s="16">
        <v>5098150</v>
      </c>
      <c r="M155" s="16">
        <f t="shared" si="16"/>
        <v>5098150</v>
      </c>
      <c r="N155" s="55"/>
      <c r="O155" s="55"/>
      <c r="P155" s="55"/>
    </row>
    <row r="156" spans="1:16" s="2" customFormat="1" x14ac:dyDescent="0.25">
      <c r="A156" s="6" t="s">
        <v>0</v>
      </c>
      <c r="B156" s="6">
        <v>556</v>
      </c>
      <c r="C156" s="7" t="s">
        <v>1</v>
      </c>
      <c r="D156" s="32" t="s">
        <v>233</v>
      </c>
      <c r="E156" s="7" t="s">
        <v>161</v>
      </c>
      <c r="F156" s="18" t="s">
        <v>307</v>
      </c>
      <c r="G156" s="8" t="s">
        <v>164</v>
      </c>
      <c r="H156" s="15" t="s">
        <v>2</v>
      </c>
      <c r="I156" s="15" t="s">
        <v>141</v>
      </c>
      <c r="J156" s="15" t="s">
        <v>19</v>
      </c>
      <c r="K156" s="9">
        <v>1</v>
      </c>
      <c r="L156" s="16">
        <v>27000000</v>
      </c>
      <c r="M156" s="16">
        <f t="shared" si="16"/>
        <v>27000000</v>
      </c>
      <c r="N156" s="55"/>
      <c r="O156" s="55"/>
      <c r="P156" s="55"/>
    </row>
    <row r="157" spans="1:16" s="2" customFormat="1" x14ac:dyDescent="0.25">
      <c r="A157" s="6" t="s">
        <v>0</v>
      </c>
      <c r="B157" s="6">
        <v>556</v>
      </c>
      <c r="C157" s="7" t="s">
        <v>1</v>
      </c>
      <c r="D157" s="32" t="s">
        <v>233</v>
      </c>
      <c r="E157" s="7" t="s">
        <v>161</v>
      </c>
      <c r="F157" s="18" t="s">
        <v>307</v>
      </c>
      <c r="G157" s="8" t="s">
        <v>165</v>
      </c>
      <c r="H157" s="15" t="s">
        <v>2</v>
      </c>
      <c r="I157" s="15" t="s">
        <v>141</v>
      </c>
      <c r="J157" s="15" t="s">
        <v>19</v>
      </c>
      <c r="K157" s="9">
        <v>200</v>
      </c>
      <c r="L157" s="16">
        <v>50000</v>
      </c>
      <c r="M157" s="16">
        <f t="shared" si="16"/>
        <v>10000000</v>
      </c>
      <c r="N157" s="55"/>
      <c r="O157" s="55"/>
      <c r="P157" s="55"/>
    </row>
    <row r="158" spans="1:16" s="2" customFormat="1" x14ac:dyDescent="0.25">
      <c r="A158" s="6" t="s">
        <v>0</v>
      </c>
      <c r="B158" s="6">
        <v>556</v>
      </c>
      <c r="C158" s="7" t="s">
        <v>1</v>
      </c>
      <c r="D158" s="32" t="s">
        <v>233</v>
      </c>
      <c r="E158" s="7" t="s">
        <v>161</v>
      </c>
      <c r="F158" s="18" t="s">
        <v>307</v>
      </c>
      <c r="G158" s="8" t="s">
        <v>166</v>
      </c>
      <c r="H158" s="15" t="s">
        <v>2</v>
      </c>
      <c r="I158" s="15" t="s">
        <v>141</v>
      </c>
      <c r="J158" s="15" t="s">
        <v>19</v>
      </c>
      <c r="K158" s="9">
        <v>50</v>
      </c>
      <c r="L158" s="16">
        <f>'[1]3.1. Desglose de B&amp;S'!$F$797</f>
        <v>100000</v>
      </c>
      <c r="M158" s="16">
        <f t="shared" si="16"/>
        <v>5000000</v>
      </c>
      <c r="N158" s="55"/>
      <c r="O158" s="55"/>
      <c r="P158" s="55"/>
    </row>
    <row r="159" spans="1:16" customFormat="1" ht="15" x14ac:dyDescent="0.25">
      <c r="A159" s="6" t="s">
        <v>0</v>
      </c>
      <c r="B159" s="6">
        <v>556</v>
      </c>
      <c r="C159" s="7" t="s">
        <v>1</v>
      </c>
      <c r="D159" s="32" t="s">
        <v>233</v>
      </c>
      <c r="E159" s="7" t="s">
        <v>161</v>
      </c>
      <c r="F159" s="18" t="s">
        <v>307</v>
      </c>
      <c r="G159" s="8" t="s">
        <v>347</v>
      </c>
      <c r="H159" s="15" t="s">
        <v>2</v>
      </c>
      <c r="I159" s="15" t="s">
        <v>141</v>
      </c>
      <c r="J159" s="15" t="s">
        <v>19</v>
      </c>
      <c r="K159" s="9">
        <v>1</v>
      </c>
      <c r="L159" s="16">
        <v>24000000</v>
      </c>
      <c r="M159" s="16">
        <f t="shared" si="16"/>
        <v>24000000</v>
      </c>
      <c r="N159" s="57"/>
      <c r="O159" s="57"/>
      <c r="P159" s="57"/>
    </row>
    <row r="160" spans="1:16" customFormat="1" ht="15" x14ac:dyDescent="0.25">
      <c r="A160" s="6" t="s">
        <v>0</v>
      </c>
      <c r="B160" s="6">
        <v>556</v>
      </c>
      <c r="C160" s="7" t="s">
        <v>1</v>
      </c>
      <c r="D160" s="32" t="s">
        <v>233</v>
      </c>
      <c r="E160" s="7" t="s">
        <v>161</v>
      </c>
      <c r="F160" s="18" t="s">
        <v>307</v>
      </c>
      <c r="G160" s="8" t="s">
        <v>348</v>
      </c>
      <c r="H160" s="15" t="s">
        <v>2</v>
      </c>
      <c r="I160" s="15" t="s">
        <v>141</v>
      </c>
      <c r="J160" s="15" t="s">
        <v>19</v>
      </c>
      <c r="K160" s="9">
        <v>1</v>
      </c>
      <c r="L160" s="16">
        <v>6000000</v>
      </c>
      <c r="M160" s="16">
        <f t="shared" si="16"/>
        <v>6000000</v>
      </c>
      <c r="N160" s="57"/>
      <c r="O160" s="57"/>
      <c r="P160" s="57"/>
    </row>
    <row r="161" spans="1:16" customFormat="1" ht="15" x14ac:dyDescent="0.25">
      <c r="A161" s="6" t="s">
        <v>0</v>
      </c>
      <c r="B161" s="6">
        <v>556</v>
      </c>
      <c r="C161" s="7" t="s">
        <v>1</v>
      </c>
      <c r="D161" s="32" t="s">
        <v>233</v>
      </c>
      <c r="E161" s="7" t="s">
        <v>161</v>
      </c>
      <c r="F161" s="18" t="s">
        <v>307</v>
      </c>
      <c r="G161" s="8" t="s">
        <v>349</v>
      </c>
      <c r="H161" s="15" t="s">
        <v>2</v>
      </c>
      <c r="I161" s="15" t="s">
        <v>141</v>
      </c>
      <c r="J161" s="15" t="s">
        <v>19</v>
      </c>
      <c r="K161" s="9">
        <v>15</v>
      </c>
      <c r="L161" s="16">
        <v>1400000</v>
      </c>
      <c r="M161" s="16">
        <f t="shared" si="16"/>
        <v>21000000</v>
      </c>
      <c r="N161" s="57"/>
      <c r="O161" s="57"/>
      <c r="P161" s="57"/>
    </row>
    <row r="162" spans="1:16" customFormat="1" ht="15" x14ac:dyDescent="0.25">
      <c r="A162" s="6" t="s">
        <v>0</v>
      </c>
      <c r="B162" s="6">
        <v>556</v>
      </c>
      <c r="C162" s="7" t="s">
        <v>1</v>
      </c>
      <c r="D162" s="32" t="s">
        <v>233</v>
      </c>
      <c r="E162" s="7" t="s">
        <v>161</v>
      </c>
      <c r="F162" s="18" t="s">
        <v>307</v>
      </c>
      <c r="G162" s="8" t="s">
        <v>350</v>
      </c>
      <c r="H162" s="15" t="s">
        <v>2</v>
      </c>
      <c r="I162" s="15" t="s">
        <v>141</v>
      </c>
      <c r="J162" s="15" t="s">
        <v>19</v>
      </c>
      <c r="K162" s="9">
        <v>1</v>
      </c>
      <c r="L162" s="16">
        <v>3000000</v>
      </c>
      <c r="M162" s="16">
        <f t="shared" si="16"/>
        <v>3000000</v>
      </c>
      <c r="N162" s="57"/>
      <c r="O162" s="57"/>
      <c r="P162" s="57"/>
    </row>
    <row r="163" spans="1:16" customFormat="1" ht="15" x14ac:dyDescent="0.25">
      <c r="A163" s="6" t="s">
        <v>0</v>
      </c>
      <c r="B163" s="6">
        <v>556</v>
      </c>
      <c r="C163" s="7" t="s">
        <v>1</v>
      </c>
      <c r="D163" s="32" t="s">
        <v>233</v>
      </c>
      <c r="E163" s="7" t="s">
        <v>161</v>
      </c>
      <c r="F163" s="18" t="s">
        <v>307</v>
      </c>
      <c r="G163" s="8" t="s">
        <v>351</v>
      </c>
      <c r="H163" s="15" t="s">
        <v>2</v>
      </c>
      <c r="I163" s="15" t="s">
        <v>141</v>
      </c>
      <c r="J163" s="15" t="s">
        <v>19</v>
      </c>
      <c r="K163" s="9">
        <v>1</v>
      </c>
      <c r="L163" s="16">
        <v>1600000</v>
      </c>
      <c r="M163" s="16">
        <f t="shared" si="16"/>
        <v>1600000</v>
      </c>
      <c r="N163" s="57"/>
      <c r="O163" s="57"/>
      <c r="P163" s="57"/>
    </row>
    <row r="164" spans="1:16" customFormat="1" ht="15" x14ac:dyDescent="0.25">
      <c r="A164" s="6" t="s">
        <v>0</v>
      </c>
      <c r="B164" s="6">
        <v>556</v>
      </c>
      <c r="C164" s="7" t="s">
        <v>1</v>
      </c>
      <c r="D164" s="32" t="s">
        <v>233</v>
      </c>
      <c r="E164" s="7" t="s">
        <v>161</v>
      </c>
      <c r="F164" s="18" t="s">
        <v>307</v>
      </c>
      <c r="G164" s="8" t="s">
        <v>352</v>
      </c>
      <c r="H164" s="15" t="s">
        <v>2</v>
      </c>
      <c r="I164" s="15" t="s">
        <v>141</v>
      </c>
      <c r="J164" s="15" t="s">
        <v>19</v>
      </c>
      <c r="K164" s="9">
        <v>10</v>
      </c>
      <c r="L164" s="16">
        <v>660000</v>
      </c>
      <c r="M164" s="16">
        <f t="shared" si="16"/>
        <v>6600000</v>
      </c>
      <c r="N164" s="57"/>
      <c r="O164" s="57"/>
      <c r="P164" s="57"/>
    </row>
    <row r="165" spans="1:16" customFormat="1" ht="15" x14ac:dyDescent="0.25">
      <c r="A165" s="6" t="s">
        <v>0</v>
      </c>
      <c r="B165" s="6">
        <v>556</v>
      </c>
      <c r="C165" s="7" t="s">
        <v>1</v>
      </c>
      <c r="D165" s="32" t="s">
        <v>233</v>
      </c>
      <c r="E165" s="7" t="s">
        <v>161</v>
      </c>
      <c r="F165" s="18" t="s">
        <v>307</v>
      </c>
      <c r="G165" s="8" t="s">
        <v>353</v>
      </c>
      <c r="H165" s="15" t="s">
        <v>2</v>
      </c>
      <c r="I165" s="15" t="s">
        <v>141</v>
      </c>
      <c r="J165" s="15" t="s">
        <v>19</v>
      </c>
      <c r="K165" s="9">
        <v>1</v>
      </c>
      <c r="L165" s="16">
        <v>83141850</v>
      </c>
      <c r="M165" s="16">
        <f t="shared" si="16"/>
        <v>83141850</v>
      </c>
      <c r="N165" s="57"/>
      <c r="O165" s="57"/>
      <c r="P165" s="57"/>
    </row>
    <row r="166" spans="1:16" customFormat="1" ht="15" x14ac:dyDescent="0.25">
      <c r="G166" s="36"/>
    </row>
    <row r="167" spans="1:16" customFormat="1" ht="15" x14ac:dyDescent="0.25"/>
    <row r="168" spans="1:16" customFormat="1" ht="15" x14ac:dyDescent="0.25">
      <c r="A168" t="s">
        <v>355</v>
      </c>
      <c r="B168" s="40"/>
      <c r="C168" s="40"/>
      <c r="F168" s="40"/>
      <c r="G168" s="41"/>
    </row>
    <row r="169" spans="1:16" customFormat="1" ht="15" x14ac:dyDescent="0.25">
      <c r="A169" t="s">
        <v>356</v>
      </c>
      <c r="B169" s="40"/>
      <c r="C169" s="40"/>
      <c r="F169" s="40"/>
      <c r="G169" s="41"/>
    </row>
    <row r="170" spans="1:16" customFormat="1" ht="15" x14ac:dyDescent="0.25">
      <c r="B170" s="40"/>
      <c r="C170" s="40"/>
      <c r="F170" s="40"/>
      <c r="G170" s="41"/>
    </row>
    <row r="171" spans="1:16" customFormat="1" ht="38.25" x14ac:dyDescent="0.25">
      <c r="A171" s="42" t="s">
        <v>16</v>
      </c>
      <c r="B171" s="43" t="s">
        <v>15</v>
      </c>
      <c r="C171" s="43" t="s">
        <v>14</v>
      </c>
      <c r="D171" s="43" t="s">
        <v>10</v>
      </c>
      <c r="E171" s="43" t="s">
        <v>17</v>
      </c>
      <c r="F171" s="43" t="s">
        <v>9</v>
      </c>
      <c r="G171" s="44" t="s">
        <v>7</v>
      </c>
      <c r="H171" s="44" t="s">
        <v>8</v>
      </c>
      <c r="I171" s="44" t="s">
        <v>12</v>
      </c>
      <c r="J171" s="45" t="s">
        <v>11</v>
      </c>
      <c r="K171" s="46" t="s">
        <v>13</v>
      </c>
      <c r="L171" s="47" t="s">
        <v>21</v>
      </c>
      <c r="M171" s="47" t="s">
        <v>374</v>
      </c>
      <c r="N171" s="47" t="s">
        <v>371</v>
      </c>
      <c r="O171" s="47" t="s">
        <v>372</v>
      </c>
      <c r="P171" s="47" t="s">
        <v>373</v>
      </c>
    </row>
    <row r="172" spans="1:16" customFormat="1" ht="15" x14ac:dyDescent="0.25">
      <c r="A172" s="48" t="s">
        <v>0</v>
      </c>
      <c r="B172" s="49">
        <v>556</v>
      </c>
      <c r="C172" s="37" t="s">
        <v>1</v>
      </c>
      <c r="D172" s="49">
        <v>30191501</v>
      </c>
      <c r="E172" s="49">
        <v>20401</v>
      </c>
      <c r="F172" s="49" t="s">
        <v>357</v>
      </c>
      <c r="G172" s="50" t="s">
        <v>358</v>
      </c>
      <c r="H172" s="49" t="s">
        <v>359</v>
      </c>
      <c r="I172" s="15" t="s">
        <v>3</v>
      </c>
      <c r="J172" s="51" t="s">
        <v>167</v>
      </c>
      <c r="K172" s="49">
        <v>1</v>
      </c>
      <c r="L172" s="52">
        <v>32980</v>
      </c>
      <c r="M172" s="54">
        <v>14</v>
      </c>
      <c r="N172" s="57"/>
      <c r="O172" s="57"/>
      <c r="P172" s="57"/>
    </row>
    <row r="173" spans="1:16" customFormat="1" ht="15" x14ac:dyDescent="0.25">
      <c r="A173" s="48" t="s">
        <v>0</v>
      </c>
      <c r="B173" s="49">
        <v>556</v>
      </c>
      <c r="C173" s="37" t="s">
        <v>1</v>
      </c>
      <c r="D173" s="49">
        <v>82121507</v>
      </c>
      <c r="E173" s="49">
        <v>10303</v>
      </c>
      <c r="F173" s="49" t="s">
        <v>360</v>
      </c>
      <c r="G173" s="50" t="s">
        <v>361</v>
      </c>
      <c r="H173" s="49" t="s">
        <v>359</v>
      </c>
      <c r="I173" s="15" t="s">
        <v>3</v>
      </c>
      <c r="J173" s="51" t="s">
        <v>342</v>
      </c>
      <c r="K173" s="49">
        <v>100</v>
      </c>
      <c r="L173" s="52">
        <v>2211300</v>
      </c>
      <c r="M173" s="54">
        <v>16</v>
      </c>
      <c r="N173" s="57"/>
      <c r="O173" s="57"/>
      <c r="P173" s="57"/>
    </row>
    <row r="174" spans="1:16" customFormat="1" ht="15" x14ac:dyDescent="0.25">
      <c r="A174" s="48" t="s">
        <v>0</v>
      </c>
      <c r="B174" s="49">
        <v>556</v>
      </c>
      <c r="C174" s="37" t="s">
        <v>1</v>
      </c>
      <c r="D174" s="49">
        <v>82121507</v>
      </c>
      <c r="E174" s="49">
        <v>10303</v>
      </c>
      <c r="F174" s="49" t="s">
        <v>360</v>
      </c>
      <c r="G174" s="50" t="s">
        <v>362</v>
      </c>
      <c r="H174" s="49" t="s">
        <v>359</v>
      </c>
      <c r="I174" s="15" t="s">
        <v>3</v>
      </c>
      <c r="J174" s="51" t="s">
        <v>342</v>
      </c>
      <c r="K174" s="49">
        <v>5000</v>
      </c>
      <c r="L174" s="52">
        <v>3213000</v>
      </c>
      <c r="M174" s="54">
        <v>16</v>
      </c>
      <c r="N174" s="57"/>
      <c r="O174" s="57"/>
      <c r="P174" s="57"/>
    </row>
    <row r="175" spans="1:16" customFormat="1" ht="15" x14ac:dyDescent="0.25">
      <c r="A175" s="48" t="s">
        <v>0</v>
      </c>
      <c r="B175" s="49">
        <v>556</v>
      </c>
      <c r="C175" s="37" t="s">
        <v>1</v>
      </c>
      <c r="D175" s="49">
        <v>82121507</v>
      </c>
      <c r="E175" s="49">
        <v>10303</v>
      </c>
      <c r="F175" s="49" t="s">
        <v>360</v>
      </c>
      <c r="G175" s="50" t="s">
        <v>362</v>
      </c>
      <c r="H175" s="49" t="s">
        <v>359</v>
      </c>
      <c r="I175" s="15" t="s">
        <v>3</v>
      </c>
      <c r="J175" s="51" t="s">
        <v>342</v>
      </c>
      <c r="K175" s="49">
        <v>1500</v>
      </c>
      <c r="L175" s="52">
        <v>2428650</v>
      </c>
      <c r="M175" s="54">
        <v>16</v>
      </c>
      <c r="N175" s="57"/>
      <c r="O175" s="57"/>
      <c r="P175" s="57"/>
    </row>
    <row r="176" spans="1:16" customFormat="1" ht="15" x14ac:dyDescent="0.25">
      <c r="A176" s="48" t="s">
        <v>0</v>
      </c>
      <c r="B176" s="49">
        <v>556</v>
      </c>
      <c r="C176" s="37" t="s">
        <v>1</v>
      </c>
      <c r="D176" s="49">
        <v>82121507</v>
      </c>
      <c r="E176" s="49">
        <v>10303</v>
      </c>
      <c r="F176" s="49" t="s">
        <v>360</v>
      </c>
      <c r="G176" s="50" t="s">
        <v>363</v>
      </c>
      <c r="H176" s="49" t="s">
        <v>359</v>
      </c>
      <c r="I176" s="15" t="s">
        <v>3</v>
      </c>
      <c r="J176" s="51" t="s">
        <v>342</v>
      </c>
      <c r="K176" s="49">
        <v>5000</v>
      </c>
      <c r="L176" s="52">
        <v>3528000</v>
      </c>
      <c r="M176" s="54">
        <v>16</v>
      </c>
      <c r="N176" s="57"/>
      <c r="O176" s="57"/>
      <c r="P176" s="57"/>
    </row>
    <row r="177" spans="1:16" customFormat="1" ht="15" x14ac:dyDescent="0.25">
      <c r="A177" s="48" t="s">
        <v>0</v>
      </c>
      <c r="B177" s="49">
        <v>556</v>
      </c>
      <c r="C177" s="37" t="s">
        <v>1</v>
      </c>
      <c r="D177" s="49">
        <v>82121507</v>
      </c>
      <c r="E177" s="49">
        <v>10303</v>
      </c>
      <c r="F177" s="49" t="s">
        <v>360</v>
      </c>
      <c r="G177" s="50" t="s">
        <v>364</v>
      </c>
      <c r="H177" s="49" t="s">
        <v>359</v>
      </c>
      <c r="I177" s="15" t="s">
        <v>3</v>
      </c>
      <c r="J177" s="51" t="s">
        <v>342</v>
      </c>
      <c r="K177" s="49">
        <v>5000</v>
      </c>
      <c r="L177" s="52">
        <v>7938000</v>
      </c>
      <c r="M177" s="54">
        <v>16</v>
      </c>
      <c r="N177" s="57"/>
      <c r="O177" s="57"/>
      <c r="P177" s="57"/>
    </row>
    <row r="178" spans="1:16" customFormat="1" ht="15" x14ac:dyDescent="0.25">
      <c r="A178" s="48" t="s">
        <v>0</v>
      </c>
      <c r="B178" s="49">
        <v>556</v>
      </c>
      <c r="C178" s="37" t="s">
        <v>1</v>
      </c>
      <c r="D178" s="49">
        <v>82121507</v>
      </c>
      <c r="E178" s="49">
        <v>10303</v>
      </c>
      <c r="F178" s="49" t="s">
        <v>360</v>
      </c>
      <c r="G178" s="50" t="s">
        <v>365</v>
      </c>
      <c r="H178" s="49" t="s">
        <v>359</v>
      </c>
      <c r="I178" s="15" t="s">
        <v>3</v>
      </c>
      <c r="J178" s="51" t="s">
        <v>342</v>
      </c>
      <c r="K178" s="49">
        <v>600</v>
      </c>
      <c r="L178" s="52">
        <v>900000</v>
      </c>
      <c r="M178" s="54">
        <v>16</v>
      </c>
      <c r="N178" s="57"/>
      <c r="O178" s="57"/>
      <c r="P178" s="57"/>
    </row>
    <row r="179" spans="1:16" customFormat="1" ht="15" x14ac:dyDescent="0.25">
      <c r="A179" s="48" t="s">
        <v>0</v>
      </c>
      <c r="B179" s="49">
        <v>556</v>
      </c>
      <c r="C179" s="37" t="s">
        <v>1</v>
      </c>
      <c r="D179" s="49">
        <v>82121507</v>
      </c>
      <c r="E179" s="49">
        <v>10303</v>
      </c>
      <c r="F179" s="49" t="s">
        <v>360</v>
      </c>
      <c r="G179" s="50" t="s">
        <v>366</v>
      </c>
      <c r="H179" s="49" t="s">
        <v>359</v>
      </c>
      <c r="I179" s="15" t="s">
        <v>3</v>
      </c>
      <c r="J179" s="51" t="s">
        <v>342</v>
      </c>
      <c r="K179" s="49">
        <v>2000</v>
      </c>
      <c r="L179" s="52">
        <v>5085000</v>
      </c>
      <c r="M179" s="54">
        <v>16</v>
      </c>
      <c r="N179" s="57"/>
      <c r="O179" s="57"/>
      <c r="P179" s="57"/>
    </row>
    <row r="180" spans="1:16" customFormat="1" ht="15" x14ac:dyDescent="0.25">
      <c r="A180" s="48" t="s">
        <v>0</v>
      </c>
      <c r="B180" s="49">
        <v>556</v>
      </c>
      <c r="C180" s="37" t="s">
        <v>1</v>
      </c>
      <c r="D180" s="49">
        <v>82121507</v>
      </c>
      <c r="E180" s="49">
        <v>10303</v>
      </c>
      <c r="F180" s="49" t="s">
        <v>360</v>
      </c>
      <c r="G180" s="50" t="s">
        <v>367</v>
      </c>
      <c r="H180" s="49" t="s">
        <v>359</v>
      </c>
      <c r="I180" s="15" t="s">
        <v>3</v>
      </c>
      <c r="J180" s="51" t="s">
        <v>342</v>
      </c>
      <c r="K180" s="49">
        <v>6000</v>
      </c>
      <c r="L180" s="52">
        <v>3729000</v>
      </c>
      <c r="M180" s="54">
        <v>16</v>
      </c>
      <c r="N180" s="57"/>
      <c r="O180" s="57"/>
      <c r="P180" s="57"/>
    </row>
    <row r="181" spans="1:16" customFormat="1" ht="15" x14ac:dyDescent="0.25">
      <c r="A181" s="48" t="s">
        <v>0</v>
      </c>
      <c r="B181" s="49">
        <v>556</v>
      </c>
      <c r="C181" s="37" t="s">
        <v>1</v>
      </c>
      <c r="D181" s="49">
        <v>82121507</v>
      </c>
      <c r="E181" s="49">
        <v>10303</v>
      </c>
      <c r="F181" s="49" t="s">
        <v>360</v>
      </c>
      <c r="G181" s="50" t="s">
        <v>368</v>
      </c>
      <c r="H181" s="49" t="s">
        <v>359</v>
      </c>
      <c r="I181" s="15" t="s">
        <v>3</v>
      </c>
      <c r="J181" s="51" t="s">
        <v>342</v>
      </c>
      <c r="K181" s="49">
        <v>1500</v>
      </c>
      <c r="L181" s="52">
        <v>1678050</v>
      </c>
      <c r="M181" s="54">
        <v>16</v>
      </c>
      <c r="N181" s="57"/>
      <c r="O181" s="57"/>
      <c r="P181" s="57"/>
    </row>
    <row r="182" spans="1:16" customFormat="1" ht="36" x14ac:dyDescent="0.25">
      <c r="A182" s="48" t="s">
        <v>0</v>
      </c>
      <c r="B182" s="49">
        <v>556</v>
      </c>
      <c r="C182" s="37" t="s">
        <v>1</v>
      </c>
      <c r="D182" s="49">
        <v>86132299</v>
      </c>
      <c r="E182" s="49">
        <v>10499</v>
      </c>
      <c r="F182" s="49" t="s">
        <v>237</v>
      </c>
      <c r="G182" s="53" t="s">
        <v>369</v>
      </c>
      <c r="H182" s="49" t="s">
        <v>359</v>
      </c>
      <c r="I182" s="15" t="s">
        <v>3</v>
      </c>
      <c r="J182" s="51" t="s">
        <v>342</v>
      </c>
      <c r="K182" s="49">
        <v>65000</v>
      </c>
      <c r="L182" s="52">
        <v>84500000</v>
      </c>
      <c r="M182" s="54">
        <v>17</v>
      </c>
      <c r="N182" s="64"/>
      <c r="O182" s="64"/>
      <c r="P182" s="66"/>
    </row>
    <row r="183" spans="1:16" customFormat="1" ht="15" x14ac:dyDescent="0.25">
      <c r="A183" s="48" t="s">
        <v>0</v>
      </c>
      <c r="B183" s="49">
        <v>556</v>
      </c>
      <c r="C183" s="37" t="s">
        <v>1</v>
      </c>
      <c r="D183" s="49">
        <v>39121440</v>
      </c>
      <c r="E183" s="49">
        <v>20304</v>
      </c>
      <c r="F183" s="49" t="s">
        <v>239</v>
      </c>
      <c r="G183" s="50" t="s">
        <v>370</v>
      </c>
      <c r="H183" s="49" t="s">
        <v>359</v>
      </c>
      <c r="I183" s="15" t="s">
        <v>3</v>
      </c>
      <c r="J183" s="51" t="s">
        <v>342</v>
      </c>
      <c r="K183" s="49">
        <v>15</v>
      </c>
      <c r="L183" s="52">
        <v>195000</v>
      </c>
      <c r="M183" s="54">
        <v>26</v>
      </c>
      <c r="N183" s="57"/>
      <c r="O183" s="57"/>
      <c r="P183" s="57"/>
    </row>
    <row r="184" spans="1:16" customFormat="1" ht="15" x14ac:dyDescent="0.25"/>
    <row r="185" spans="1:16" customFormat="1" ht="15" x14ac:dyDescent="0.25"/>
    <row r="186" spans="1:16" customFormat="1" ht="15" x14ac:dyDescent="0.25"/>
    <row r="187" spans="1:16" customFormat="1" ht="15" x14ac:dyDescent="0.25"/>
    <row r="188" spans="1:16" customFormat="1" ht="15" x14ac:dyDescent="0.25"/>
    <row r="189" spans="1:16" customFormat="1" ht="15" x14ac:dyDescent="0.25"/>
    <row r="190" spans="1:16" customFormat="1" ht="15" x14ac:dyDescent="0.25"/>
    <row r="191" spans="1:16" customFormat="1" ht="15" x14ac:dyDescent="0.25"/>
    <row r="192" spans="1:16" customFormat="1" ht="15" x14ac:dyDescent="0.25"/>
    <row r="193" customFormat="1" ht="15" x14ac:dyDescent="0.25"/>
    <row r="194" customFormat="1" ht="15" x14ac:dyDescent="0.25"/>
    <row r="195" customFormat="1" ht="15" x14ac:dyDescent="0.25"/>
    <row r="196" customFormat="1" ht="15" x14ac:dyDescent="0.25"/>
    <row r="197" customFormat="1" ht="15" x14ac:dyDescent="0.25"/>
    <row r="198" customFormat="1" ht="15" x14ac:dyDescent="0.25"/>
    <row r="199" customFormat="1" ht="15" x14ac:dyDescent="0.25"/>
    <row r="200" customFormat="1" ht="15" x14ac:dyDescent="0.25"/>
    <row r="201" customFormat="1" ht="15" x14ac:dyDescent="0.25"/>
    <row r="202" customFormat="1" ht="15" x14ac:dyDescent="0.25"/>
    <row r="203" customFormat="1" ht="15" x14ac:dyDescent="0.25"/>
    <row r="204" customFormat="1" ht="15" x14ac:dyDescent="0.25"/>
    <row r="205" customFormat="1" ht="15" x14ac:dyDescent="0.25"/>
    <row r="206" customFormat="1" ht="15" x14ac:dyDescent="0.25"/>
    <row r="207" customFormat="1" ht="15" x14ac:dyDescent="0.25"/>
    <row r="208" customFormat="1" ht="15" x14ac:dyDescent="0.25"/>
    <row r="209" customFormat="1" ht="15" x14ac:dyDescent="0.25"/>
    <row r="210" customFormat="1" ht="15" x14ac:dyDescent="0.25"/>
    <row r="211" customFormat="1" ht="15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5" x14ac:dyDescent="0.25"/>
    <row r="222" customFormat="1" ht="15" x14ac:dyDescent="0.25"/>
    <row r="223" customFormat="1" ht="14.25" customHeight="1" x14ac:dyDescent="0.25"/>
    <row r="224" customFormat="1" ht="14.25" customHeight="1" x14ac:dyDescent="0.25"/>
    <row r="225" customFormat="1" ht="14.25" customHeight="1" x14ac:dyDescent="0.25"/>
    <row r="226" customFormat="1" ht="14.25" customHeight="1" x14ac:dyDescent="0.25"/>
    <row r="227" customFormat="1" ht="14.25" customHeight="1" x14ac:dyDescent="0.25"/>
    <row r="228" customFormat="1" ht="14.25" customHeight="1" x14ac:dyDescent="0.25"/>
    <row r="229" customFormat="1" ht="14.25" customHeight="1" x14ac:dyDescent="0.25"/>
    <row r="230" customFormat="1" ht="14.25" customHeight="1" x14ac:dyDescent="0.25"/>
    <row r="231" customFormat="1" ht="14.25" customHeight="1" x14ac:dyDescent="0.25"/>
    <row r="232" customFormat="1" ht="14.25" customHeight="1" x14ac:dyDescent="0.25"/>
    <row r="233" customFormat="1" ht="14.25" customHeight="1" x14ac:dyDescent="0.25"/>
    <row r="234" customFormat="1" ht="14.25" customHeight="1" x14ac:dyDescent="0.25"/>
    <row r="235" customFormat="1" ht="14.25" customHeight="1" x14ac:dyDescent="0.25"/>
    <row r="236" customFormat="1" ht="14.25" customHeight="1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" x14ac:dyDescent="0.25"/>
    <row r="253" customFormat="1" ht="15" x14ac:dyDescent="0.25"/>
    <row r="254" customFormat="1" ht="15" x14ac:dyDescent="0.25"/>
    <row r="255" customFormat="1" ht="15" x14ac:dyDescent="0.25"/>
    <row r="256" customFormat="1" ht="15" x14ac:dyDescent="0.25"/>
    <row r="257" spans="7:16" customFormat="1" ht="15" x14ac:dyDescent="0.25"/>
    <row r="258" spans="7:16" customFormat="1" ht="15" x14ac:dyDescent="0.25"/>
    <row r="259" spans="7:16" customFormat="1" ht="15" x14ac:dyDescent="0.25"/>
    <row r="260" spans="7:16" customFormat="1" ht="15" x14ac:dyDescent="0.25"/>
    <row r="261" spans="7:16" customFormat="1" ht="15" x14ac:dyDescent="0.25"/>
    <row r="262" spans="7:16" customFormat="1" ht="15" x14ac:dyDescent="0.25"/>
    <row r="263" spans="7:16" customFormat="1" ht="15" x14ac:dyDescent="0.25"/>
    <row r="264" spans="7:16" customFormat="1" ht="15" x14ac:dyDescent="0.25">
      <c r="G264" s="63"/>
      <c r="H264" s="63"/>
      <c r="I264" s="63"/>
      <c r="J264" s="63"/>
      <c r="K264" s="63"/>
      <c r="L264" s="63"/>
      <c r="M264" s="63"/>
      <c r="N264" s="68"/>
      <c r="O264" s="68"/>
      <c r="P264" s="63"/>
    </row>
  </sheetData>
  <autoFilter ref="A6:P165"/>
  <mergeCells count="3">
    <mergeCell ref="A2:M2"/>
    <mergeCell ref="A3:M3"/>
    <mergeCell ref="A4:M4"/>
  </mergeCells>
  <hyperlinks>
    <hyperlink ref="F172" r:id="rId1" display="javascript:js_select('2990101305000005','29901-01305-000005','CINTA PARA RELOJ MARCADOR')"/>
    <hyperlink ref="F173" r:id="rId2" display="javascript:js_select('1030301001160902','10303-01001-160902','SERVICIO DE IMPRESION')"/>
    <hyperlink ref="F174:F181" r:id="rId3" display="javascript:js_select('1030301001160902','10303-01001-160902','SERVICIO DE IMPRESION')"/>
    <hyperlink ref="F182" r:id="rId4" display="javascript:js_select('1049901900000015','10499-01900-000015','CONTRATACION DE DELEGADOS PARA PRUEBAS NACIONALES')"/>
    <hyperlink ref="F183" r:id="rId5" display="javascript:js_select('2030401180000001','20304-01180-000001','EXTENSIONES ELECTRICAS')"/>
  </hyperlinks>
  <pageMargins left="0.33333333333333331" right="0.46875" top="0.75" bottom="0.75" header="0.3" footer="0.3"/>
  <pageSetup orientation="landscape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9"/>
  <sheetViews>
    <sheetView topLeftCell="A100" workbookViewId="0">
      <selection activeCell="D124" sqref="D124"/>
    </sheetView>
  </sheetViews>
  <sheetFormatPr baseColWidth="10" defaultRowHeight="15" x14ac:dyDescent="0.25"/>
  <cols>
    <col min="1" max="1" width="70.28515625" style="14" customWidth="1"/>
  </cols>
  <sheetData>
    <row r="1" spans="1:1" x14ac:dyDescent="0.25">
      <c r="A1" s="11"/>
    </row>
    <row r="2" spans="1:1" x14ac:dyDescent="0.25">
      <c r="A2" s="11"/>
    </row>
    <row r="3" spans="1:1" x14ac:dyDescent="0.25">
      <c r="A3" s="11"/>
    </row>
    <row r="4" spans="1:1" x14ac:dyDescent="0.25">
      <c r="A4" s="11"/>
    </row>
    <row r="5" spans="1:1" x14ac:dyDescent="0.25">
      <c r="A5" s="11"/>
    </row>
    <row r="6" spans="1:1" x14ac:dyDescent="0.25">
      <c r="A6" s="11"/>
    </row>
    <row r="7" spans="1:1" x14ac:dyDescent="0.25">
      <c r="A7" s="11"/>
    </row>
    <row r="8" spans="1:1" x14ac:dyDescent="0.25">
      <c r="A8" s="11"/>
    </row>
    <row r="9" spans="1:1" x14ac:dyDescent="0.25">
      <c r="A9" s="11"/>
    </row>
    <row r="10" spans="1:1" x14ac:dyDescent="0.25">
      <c r="A10" s="11"/>
    </row>
    <row r="11" spans="1:1" x14ac:dyDescent="0.25">
      <c r="A11" s="11"/>
    </row>
    <row r="12" spans="1:1" x14ac:dyDescent="0.25">
      <c r="A12" s="11"/>
    </row>
    <row r="13" spans="1:1" x14ac:dyDescent="0.25">
      <c r="A13" s="11"/>
    </row>
    <row r="14" spans="1:1" x14ac:dyDescent="0.25">
      <c r="A14" s="11"/>
    </row>
    <row r="15" spans="1:1" x14ac:dyDescent="0.25">
      <c r="A15" s="11"/>
    </row>
    <row r="16" spans="1:1" x14ac:dyDescent="0.25">
      <c r="A16" s="11"/>
    </row>
    <row r="17" spans="1:1" x14ac:dyDescent="0.25">
      <c r="A17" s="11"/>
    </row>
    <row r="18" spans="1:1" x14ac:dyDescent="0.25">
      <c r="A18" s="12"/>
    </row>
    <row r="19" spans="1:1" x14ac:dyDescent="0.25">
      <c r="A19" s="11"/>
    </row>
    <row r="20" spans="1:1" x14ac:dyDescent="0.25">
      <c r="A20" s="11"/>
    </row>
    <row r="21" spans="1:1" x14ac:dyDescent="0.25">
      <c r="A21" s="11"/>
    </row>
    <row r="22" spans="1:1" x14ac:dyDescent="0.25">
      <c r="A22" s="11"/>
    </row>
    <row r="23" spans="1:1" x14ac:dyDescent="0.25">
      <c r="A23" s="11"/>
    </row>
    <row r="24" spans="1:1" x14ac:dyDescent="0.25">
      <c r="A24" s="11"/>
    </row>
    <row r="25" spans="1:1" x14ac:dyDescent="0.25">
      <c r="A25" s="11"/>
    </row>
    <row r="26" spans="1:1" x14ac:dyDescent="0.25">
      <c r="A26" s="11"/>
    </row>
    <row r="27" spans="1:1" x14ac:dyDescent="0.25">
      <c r="A27" s="11"/>
    </row>
    <row r="28" spans="1:1" x14ac:dyDescent="0.25">
      <c r="A28" s="11"/>
    </row>
    <row r="29" spans="1:1" x14ac:dyDescent="0.25">
      <c r="A29" s="11"/>
    </row>
    <row r="30" spans="1:1" x14ac:dyDescent="0.25">
      <c r="A30" s="11"/>
    </row>
    <row r="31" spans="1:1" x14ac:dyDescent="0.25">
      <c r="A31" s="11"/>
    </row>
    <row r="32" spans="1:1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  <row r="37" spans="1:1" x14ac:dyDescent="0.25">
      <c r="A37" s="11"/>
    </row>
    <row r="38" spans="1:1" x14ac:dyDescent="0.25">
      <c r="A38" s="11"/>
    </row>
    <row r="39" spans="1:1" x14ac:dyDescent="0.25">
      <c r="A39" s="11"/>
    </row>
    <row r="40" spans="1:1" x14ac:dyDescent="0.25">
      <c r="A40" s="11"/>
    </row>
    <row r="41" spans="1:1" x14ac:dyDescent="0.25">
      <c r="A41" s="11"/>
    </row>
    <row r="42" spans="1:1" x14ac:dyDescent="0.25">
      <c r="A42" s="11"/>
    </row>
    <row r="43" spans="1:1" x14ac:dyDescent="0.25">
      <c r="A43" s="11"/>
    </row>
    <row r="44" spans="1:1" x14ac:dyDescent="0.25">
      <c r="A44" s="11"/>
    </row>
    <row r="45" spans="1:1" x14ac:dyDescent="0.25">
      <c r="A45" s="11"/>
    </row>
    <row r="46" spans="1:1" x14ac:dyDescent="0.25">
      <c r="A46" s="11"/>
    </row>
    <row r="47" spans="1:1" x14ac:dyDescent="0.25">
      <c r="A47" s="11"/>
    </row>
    <row r="48" spans="1:1" x14ac:dyDescent="0.25">
      <c r="A48" s="11"/>
    </row>
    <row r="49" spans="1:1" x14ac:dyDescent="0.25">
      <c r="A49" s="11"/>
    </row>
    <row r="50" spans="1:1" x14ac:dyDescent="0.25">
      <c r="A50" s="11"/>
    </row>
    <row r="51" spans="1:1" x14ac:dyDescent="0.25">
      <c r="A51" s="11"/>
    </row>
    <row r="52" spans="1:1" x14ac:dyDescent="0.25">
      <c r="A52" s="11"/>
    </row>
    <row r="53" spans="1:1" x14ac:dyDescent="0.25">
      <c r="A53" s="11"/>
    </row>
    <row r="54" spans="1:1" x14ac:dyDescent="0.25">
      <c r="A54" s="11"/>
    </row>
    <row r="55" spans="1:1" x14ac:dyDescent="0.25">
      <c r="A55" s="11"/>
    </row>
    <row r="56" spans="1:1" x14ac:dyDescent="0.25">
      <c r="A56" s="11"/>
    </row>
    <row r="57" spans="1:1" x14ac:dyDescent="0.25">
      <c r="A57" s="11"/>
    </row>
    <row r="58" spans="1:1" x14ac:dyDescent="0.25">
      <c r="A58" s="11"/>
    </row>
    <row r="59" spans="1:1" x14ac:dyDescent="0.25">
      <c r="A59" s="11"/>
    </row>
    <row r="60" spans="1:1" x14ac:dyDescent="0.25">
      <c r="A60" s="11"/>
    </row>
    <row r="61" spans="1:1" x14ac:dyDescent="0.25">
      <c r="A61" s="11"/>
    </row>
    <row r="62" spans="1:1" x14ac:dyDescent="0.25">
      <c r="A62" s="11"/>
    </row>
    <row r="63" spans="1:1" x14ac:dyDescent="0.25">
      <c r="A63" s="11"/>
    </row>
    <row r="64" spans="1:1" x14ac:dyDescent="0.25">
      <c r="A64" s="11"/>
    </row>
    <row r="65" spans="1:1" x14ac:dyDescent="0.25">
      <c r="A65" s="11"/>
    </row>
    <row r="66" spans="1:1" x14ac:dyDescent="0.25">
      <c r="A66" s="11"/>
    </row>
    <row r="67" spans="1:1" x14ac:dyDescent="0.25">
      <c r="A67" s="11"/>
    </row>
    <row r="68" spans="1:1" x14ac:dyDescent="0.25">
      <c r="A68" s="11"/>
    </row>
    <row r="69" spans="1:1" x14ac:dyDescent="0.25">
      <c r="A69" s="11"/>
    </row>
    <row r="70" spans="1:1" x14ac:dyDescent="0.25">
      <c r="A70" s="11"/>
    </row>
    <row r="71" spans="1:1" x14ac:dyDescent="0.25">
      <c r="A71" s="11"/>
    </row>
    <row r="72" spans="1:1" x14ac:dyDescent="0.25">
      <c r="A72" s="11"/>
    </row>
    <row r="73" spans="1:1" x14ac:dyDescent="0.25">
      <c r="A73" s="11"/>
    </row>
    <row r="74" spans="1:1" x14ac:dyDescent="0.25">
      <c r="A74" s="11"/>
    </row>
    <row r="75" spans="1:1" x14ac:dyDescent="0.25">
      <c r="A75" s="11"/>
    </row>
    <row r="76" spans="1:1" x14ac:dyDescent="0.25">
      <c r="A76" s="11"/>
    </row>
    <row r="77" spans="1:1" x14ac:dyDescent="0.25">
      <c r="A77" s="11"/>
    </row>
    <row r="78" spans="1:1" x14ac:dyDescent="0.25">
      <c r="A78" s="11"/>
    </row>
    <row r="79" spans="1:1" x14ac:dyDescent="0.25">
      <c r="A79" s="11"/>
    </row>
    <row r="80" spans="1:1" x14ac:dyDescent="0.25">
      <c r="A80" s="11"/>
    </row>
    <row r="81" spans="1:1" x14ac:dyDescent="0.25">
      <c r="A81" s="11"/>
    </row>
    <row r="82" spans="1:1" x14ac:dyDescent="0.25">
      <c r="A82" s="11"/>
    </row>
    <row r="83" spans="1:1" x14ac:dyDescent="0.25">
      <c r="A83" s="11"/>
    </row>
    <row r="84" spans="1:1" x14ac:dyDescent="0.25">
      <c r="A84" s="11"/>
    </row>
    <row r="85" spans="1:1" x14ac:dyDescent="0.25">
      <c r="A85" s="11"/>
    </row>
    <row r="86" spans="1:1" x14ac:dyDescent="0.25">
      <c r="A86" s="11"/>
    </row>
    <row r="87" spans="1:1" x14ac:dyDescent="0.25">
      <c r="A87" s="11"/>
    </row>
    <row r="88" spans="1:1" x14ac:dyDescent="0.25">
      <c r="A88" s="11"/>
    </row>
    <row r="89" spans="1:1" x14ac:dyDescent="0.25">
      <c r="A89" s="11"/>
    </row>
    <row r="90" spans="1:1" x14ac:dyDescent="0.25">
      <c r="A90" s="11"/>
    </row>
    <row r="91" spans="1:1" x14ac:dyDescent="0.25">
      <c r="A91" s="11"/>
    </row>
    <row r="92" spans="1:1" x14ac:dyDescent="0.25">
      <c r="A92" s="11"/>
    </row>
    <row r="93" spans="1:1" x14ac:dyDescent="0.25">
      <c r="A93" s="11"/>
    </row>
    <row r="94" spans="1:1" x14ac:dyDescent="0.25">
      <c r="A94" s="11"/>
    </row>
    <row r="95" spans="1:1" x14ac:dyDescent="0.25">
      <c r="A95" s="11"/>
    </row>
    <row r="96" spans="1:1" x14ac:dyDescent="0.25">
      <c r="A96" s="11"/>
    </row>
    <row r="97" spans="1:1" x14ac:dyDescent="0.25">
      <c r="A97" s="11"/>
    </row>
    <row r="98" spans="1:1" x14ac:dyDescent="0.25">
      <c r="A98" s="11"/>
    </row>
    <row r="99" spans="1:1" x14ac:dyDescent="0.25">
      <c r="A99" s="11"/>
    </row>
    <row r="100" spans="1:1" x14ac:dyDescent="0.25">
      <c r="A100" s="11"/>
    </row>
    <row r="101" spans="1:1" x14ac:dyDescent="0.25">
      <c r="A101" s="11"/>
    </row>
    <row r="102" spans="1:1" x14ac:dyDescent="0.25">
      <c r="A102" s="11"/>
    </row>
    <row r="103" spans="1:1" x14ac:dyDescent="0.25">
      <c r="A103" s="11"/>
    </row>
    <row r="104" spans="1:1" x14ac:dyDescent="0.25">
      <c r="A104" s="11"/>
    </row>
    <row r="105" spans="1:1" x14ac:dyDescent="0.25">
      <c r="A105" s="11"/>
    </row>
    <row r="106" spans="1:1" x14ac:dyDescent="0.25">
      <c r="A106" s="11"/>
    </row>
    <row r="107" spans="1:1" x14ac:dyDescent="0.25">
      <c r="A107" s="11"/>
    </row>
    <row r="108" spans="1:1" x14ac:dyDescent="0.25">
      <c r="A108" s="11"/>
    </row>
    <row r="109" spans="1:1" x14ac:dyDescent="0.25">
      <c r="A109" s="11"/>
    </row>
    <row r="110" spans="1:1" x14ac:dyDescent="0.25">
      <c r="A110" s="11"/>
    </row>
    <row r="111" spans="1:1" x14ac:dyDescent="0.25">
      <c r="A111" s="11"/>
    </row>
    <row r="112" spans="1:1" x14ac:dyDescent="0.25">
      <c r="A112" s="11"/>
    </row>
    <row r="113" spans="1:1" x14ac:dyDescent="0.25">
      <c r="A113" s="11"/>
    </row>
    <row r="114" spans="1:1" x14ac:dyDescent="0.25">
      <c r="A114" s="11"/>
    </row>
    <row r="115" spans="1:1" x14ac:dyDescent="0.25">
      <c r="A115" s="11"/>
    </row>
    <row r="116" spans="1:1" x14ac:dyDescent="0.25">
      <c r="A116" s="11"/>
    </row>
    <row r="117" spans="1:1" x14ac:dyDescent="0.25">
      <c r="A117" s="11"/>
    </row>
    <row r="118" spans="1:1" x14ac:dyDescent="0.25">
      <c r="A118" s="11"/>
    </row>
    <row r="119" spans="1:1" x14ac:dyDescent="0.25">
      <c r="A119" s="11"/>
    </row>
    <row r="120" spans="1:1" x14ac:dyDescent="0.25">
      <c r="A120" s="11"/>
    </row>
    <row r="121" spans="1:1" x14ac:dyDescent="0.25">
      <c r="A121" s="11"/>
    </row>
    <row r="122" spans="1:1" x14ac:dyDescent="0.25">
      <c r="A122" s="11"/>
    </row>
    <row r="123" spans="1:1" x14ac:dyDescent="0.25">
      <c r="A123" s="11"/>
    </row>
    <row r="124" spans="1:1" x14ac:dyDescent="0.25">
      <c r="A124" s="11"/>
    </row>
    <row r="125" spans="1:1" x14ac:dyDescent="0.25">
      <c r="A125" s="11"/>
    </row>
    <row r="126" spans="1:1" x14ac:dyDescent="0.25">
      <c r="A126" s="11"/>
    </row>
    <row r="127" spans="1:1" x14ac:dyDescent="0.25">
      <c r="A127" s="13"/>
    </row>
    <row r="128" spans="1:1" x14ac:dyDescent="0.25">
      <c r="A128" s="13"/>
    </row>
    <row r="129" spans="1:1" x14ac:dyDescent="0.25">
      <c r="A129" s="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aarroyoo</dc:creator>
  <cp:lastModifiedBy>Laura Brenes Diaz</cp:lastModifiedBy>
  <cp:lastPrinted>2018-11-21T14:46:19Z</cp:lastPrinted>
  <dcterms:created xsi:type="dcterms:W3CDTF">2013-11-28T20:30:24Z</dcterms:created>
  <dcterms:modified xsi:type="dcterms:W3CDTF">2018-11-21T14:46:40Z</dcterms:modified>
</cp:coreProperties>
</file>